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Transmission Rates and Tariff\FORMULA RATE\2021 TRUE UP FILING\Final Files\"/>
    </mc:Choice>
  </mc:AlternateContent>
  <bookViews>
    <workbookView xWindow="0" yWindow="0" windowWidth="28800" windowHeight="12000"/>
  </bookViews>
  <sheets>
    <sheet name="NITS ATRR" sheetId="1" r:id="rId1"/>
    <sheet name="TECS" sheetId="2" r:id="rId2"/>
    <sheet name="Prior Period Adjs" sheetId="4" r:id="rId3"/>
    <sheet name="Prior Period Int" sheetId="5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</externalReferences>
  <definedNames>
    <definedName name="_________________H1" localSheetId="3" hidden="1">{"'Metretek HTML'!$A$7:$W$42"}</definedName>
    <definedName name="_________________H1" hidden="1">{"'Metretek HTML'!$A$7:$W$42"}</definedName>
    <definedName name="______H1" localSheetId="3" hidden="1">{"'Metretek HTML'!$A$7:$W$42"}</definedName>
    <definedName name="______H1" hidden="1">{"'Metretek HTML'!$A$7:$W$42"}</definedName>
    <definedName name="_____H1" localSheetId="3" hidden="1">{"'Metretek HTML'!$A$7:$W$42"}</definedName>
    <definedName name="_____H1" hidden="1">{"'Metretek HTML'!$A$7:$W$42"}</definedName>
    <definedName name="_____ryr56565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H1" localSheetId="3" hidden="1">{"'Metretek HTML'!$A$7:$W$42"}</definedName>
    <definedName name="____H1" hidden="1">{"'Metretek HTML'!$A$7:$W$42"}</definedName>
    <definedName name="____ryr56565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H1" localSheetId="3" hidden="1">{"'Metretek HTML'!$A$7:$W$42"}</definedName>
    <definedName name="___H1" hidden="1">{"'Metretek HTML'!$A$7:$W$42"}</definedName>
    <definedName name="___ryr56565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1__123Graph_ACHART_17" localSheetId="3" hidden="1">'[1]10'!#REF!</definedName>
    <definedName name="__1__123Graph_ACHART_17" hidden="1">'[1]10'!#REF!</definedName>
    <definedName name="__123Graph_A" localSheetId="3" hidden="1">#REF!</definedName>
    <definedName name="__123Graph_A" hidden="1">#REF!</definedName>
    <definedName name="__123Graph_B" localSheetId="3" hidden="1">[2]Inputs!#REF!</definedName>
    <definedName name="__123Graph_B" hidden="1">[2]Inputs!#REF!</definedName>
    <definedName name="__123Graph_C" localSheetId="3" hidden="1">#REF!</definedName>
    <definedName name="__123Graph_C" hidden="1">#REF!</definedName>
    <definedName name="__123Graph_D" localSheetId="3" hidden="1">[3]Assump!#REF!</definedName>
    <definedName name="__123Graph_D" hidden="1">[3]Assump!#REF!</definedName>
    <definedName name="__123Graph_E" localSheetId="3" hidden="1">#REF!</definedName>
    <definedName name="__123Graph_E" hidden="1">#REF!</definedName>
    <definedName name="__123Graph_F" localSheetId="3" hidden="1">#REF!</definedName>
    <definedName name="__123Graph_F" hidden="1">#REF!</definedName>
    <definedName name="__DAT1">#REF!</definedName>
    <definedName name="__DAT10">#REF!</definedName>
    <definedName name="__DAT11">#REF!</definedName>
    <definedName name="__DAT12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H1" localSheetId="3" hidden="1">{"'Metretek HTML'!$A$7:$W$42"}</definedName>
    <definedName name="__H1" hidden="1">{"'Metretek HTML'!$A$7:$W$42"}</definedName>
    <definedName name="__ryr56565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1__123Graph_ACHART_17" localSheetId="3" hidden="1">'[4]10'!#REF!</definedName>
    <definedName name="_1__123Graph_ACHART_17" hidden="1">'[4]10'!#REF!</definedName>
    <definedName name="_1__123Graph_ACONTRACT_BY_B_U" hidden="1">'[5]QRE Charts'!$D$275:$Q$275</definedName>
    <definedName name="_1_0_0_K" localSheetId="3" hidden="1">[6]Masterdata!#REF!</definedName>
    <definedName name="_1_0_0_K" hidden="1">[6]Masterdata!#REF!</definedName>
    <definedName name="_1_0_0_L" localSheetId="3" hidden="1">[6]Masterdata!#REF!</definedName>
    <definedName name="_1_0_0_L" hidden="1">[6]Masterdata!#REF!</definedName>
    <definedName name="_10__123Graph_ACHART_17" localSheetId="3" hidden="1">'[4]10'!#REF!</definedName>
    <definedName name="_10__123Graph_ACHART_17" hidden="1">'[4]10'!#REF!</definedName>
    <definedName name="_10__123Graph_ASUPPLIES_BY_B_U" hidden="1">'[7]QRE Charts'!$D$249:$Q$249</definedName>
    <definedName name="_10__123Graph_AWAGES_BY_B_U" hidden="1">'[8]QRE Charts'!$D$223:$R$223</definedName>
    <definedName name="_10__123Graph_BQRE_S_BY_TYPE" hidden="1">'[5]QRE''s'!$D$100:$R$100</definedName>
    <definedName name="_102__123Graph_XQRE_S_BY_CO." hidden="1">'[9]QRE Charts'!$D$222:$R$222</definedName>
    <definedName name="_105__123Graph_XQRE_S_BY_TYPE" hidden="1">'[9]QRE Charts'!$D$222:$R$222</definedName>
    <definedName name="_108__123Graph_XSUPPLIES_BY_B_U" hidden="1">'[9]QRE Charts'!$D$222:$R$222</definedName>
    <definedName name="_11__123Graph_ACHART_17" localSheetId="3" hidden="1">'[10]10'!#REF!</definedName>
    <definedName name="_11__123Graph_ACHART_17" hidden="1">'[10]10'!#REF!</definedName>
    <definedName name="_11__123Graph_BCONTRACT_BY_B_U" hidden="1">'[8]QRE Charts'!$D$276:$Q$276</definedName>
    <definedName name="_11__123Graph_BSENS_COMPARISON" hidden="1">'[5]QRE Charts'!$E$366:$O$366</definedName>
    <definedName name="_111__123Graph_XTAX_CREDIT" hidden="1">'[9]QRE Charts'!$C$332:$C$342</definedName>
    <definedName name="_112_0_0_K" localSheetId="3" hidden="1">[6]Masterdata!#REF!</definedName>
    <definedName name="_112_0_0_K" hidden="1">[6]Masterdata!#REF!</definedName>
    <definedName name="_113_0_0_K" localSheetId="3" hidden="1">[6]Masterdata!#REF!</definedName>
    <definedName name="_113_0_0_K" hidden="1">[6]Masterdata!#REF!</definedName>
    <definedName name="_113_0_0_S" localSheetId="3" hidden="1">[6]Masterdata!#REF!</definedName>
    <definedName name="_113_0_0_S" hidden="1">[6]Masterdata!#REF!</definedName>
    <definedName name="_115_0_0_S" localSheetId="3" hidden="1">[6]Masterdata!#REF!</definedName>
    <definedName name="_115_0_0_S" hidden="1">[6]Masterdata!#REF!</definedName>
    <definedName name="_12__123Graph_ASENS_COMPARISON" hidden="1">'[9]QRE Charts'!$E$365:$O$365</definedName>
    <definedName name="_12__123Graph_ATAX_CREDIT" hidden="1">'[7]QRE Charts'!$D$332:$D$342</definedName>
    <definedName name="_12__123Graph_BQRE_S_BY_CO." hidden="1">'[8]QRE Charts'!$D$302:$R$302</definedName>
    <definedName name="_12__123Graph_BSUPPLIES_BY_B_U" hidden="1">'[5]QRE Charts'!$D$250:$Q$250</definedName>
    <definedName name="_13__123Graph_BQRE_S_BY_TYPE" hidden="1">'[8]QRE''s'!$D$100:$R$100</definedName>
    <definedName name="_13__123Graph_BTAX_CREDIT" hidden="1">'[5]QRE Charts'!$E$332:$E$342</definedName>
    <definedName name="_14__123Graph_AWAGES_BY_B_U" hidden="1">'[7]QRE Charts'!$D$223:$R$223</definedName>
    <definedName name="_14__123Graph_BSENS_COMPARISON" hidden="1">'[8]QRE Charts'!$E$366:$O$366</definedName>
    <definedName name="_14__123Graph_BWAGES_BY_B_U" hidden="1">'[5]QRE Charts'!$D$224:$R$224</definedName>
    <definedName name="_15__123Graph_ASUPPLIES_BY_B_U" hidden="1">'[9]QRE Charts'!$D$249:$Q$249</definedName>
    <definedName name="_15__123Graph_BSUPPLIES_BY_B_U" hidden="1">'[8]QRE Charts'!$D$250:$Q$250</definedName>
    <definedName name="_15__123Graph_CCONTRACT_BY_B_U" hidden="1">'[5]QRE Charts'!$D$277:$Q$277</definedName>
    <definedName name="_16__123Graph_BCONTRACT_BY_B_U" hidden="1">'[7]QRE Charts'!$D$276:$Q$276</definedName>
    <definedName name="_16__123Graph_BTAX_CREDIT" hidden="1">'[8]QRE Charts'!$E$332:$E$342</definedName>
    <definedName name="_16__123Graph_CQRE_S_BY_CO." hidden="1">'[5]QRE Charts'!$D$303:$R$303</definedName>
    <definedName name="_17__123Graph_BWAGES_BY_B_U" hidden="1">'[8]QRE Charts'!$D$224:$R$224</definedName>
    <definedName name="_17__123Graph_CQRE_S_BY_TYPE" hidden="1">'[5]QRE''s'!$D$101:$R$101</definedName>
    <definedName name="_18__123Graph_ATAX_CREDIT" hidden="1">'[9]QRE Charts'!$D$332:$D$342</definedName>
    <definedName name="_18__123Graph_BQRE_S_BY_CO." hidden="1">'[7]QRE Charts'!$D$302:$R$302</definedName>
    <definedName name="_18__123Graph_CCONTRACT_BY_B_U" hidden="1">'[8]QRE Charts'!$D$277:$Q$277</definedName>
    <definedName name="_18__123Graph_CSENS_COMPARISON" hidden="1">'[5]QRE Charts'!$E$367:$O$367</definedName>
    <definedName name="_19__123Graph_CQRE_S_BY_CO." hidden="1">'[8]QRE Charts'!$D$303:$R$303</definedName>
    <definedName name="_19__123Graph_CSUPPLIES_BY_B_U" hidden="1">'[5]QRE Charts'!$D$251:$Q$251</definedName>
    <definedName name="_2__123Graph_ACHART_17" localSheetId="3" hidden="1">'[4]10'!#REF!</definedName>
    <definedName name="_2__123Graph_ACHART_17" hidden="1">'[4]10'!#REF!</definedName>
    <definedName name="_2__123Graph_ACONTRACT_BY_B_U" hidden="1">'[7]QRE Charts'!$D$275:$Q$275</definedName>
    <definedName name="_2__123Graph_AQRE_S_BY_CO." hidden="1">'[5]QRE Charts'!$D$301:$R$301</definedName>
    <definedName name="_2_0_0_S" localSheetId="3" hidden="1">[6]Masterdata!#REF!</definedName>
    <definedName name="_2_0_0_S" hidden="1">[6]Masterdata!#REF!</definedName>
    <definedName name="_20__123Graph_BQRE_S_BY_TYPE" hidden="1">'[7]QRE''s'!$D$100:$R$100</definedName>
    <definedName name="_20__123Graph_CQRE_S_BY_TYPE" hidden="1">'[8]QRE''s'!$D$101:$R$101</definedName>
    <definedName name="_20__123Graph_CWAGES_BY_B_U" hidden="1">'[5]QRE Charts'!$D$225:$R$225</definedName>
    <definedName name="_21__123Graph_AWAGES_BY_B_U" hidden="1">'[9]QRE Charts'!$D$223:$R$223</definedName>
    <definedName name="_21__123Graph_CSENS_COMPARISON" hidden="1">'[8]QRE Charts'!$E$367:$O$367</definedName>
    <definedName name="_21__123Graph_DCONTRACT_BY_B_U" hidden="1">'[5]QRE Charts'!$D$278:$Q$278</definedName>
    <definedName name="_22__123Graph_BSENS_COMPARISON" hidden="1">'[7]QRE Charts'!$E$366:$O$366</definedName>
    <definedName name="_22__123Graph_CSUPPLIES_BY_B_U" hidden="1">'[8]QRE Charts'!$D$251:$Q$251</definedName>
    <definedName name="_22__123Graph_DQRE_S_BY_CO." hidden="1">'[5]QRE Charts'!$D$304:$R$304</definedName>
    <definedName name="_23__123Graph_CWAGES_BY_B_U" hidden="1">'[8]QRE Charts'!$D$225:$R$225</definedName>
    <definedName name="_23__123Graph_DSUPPLIES_BY_B_U" hidden="1">'[5]QRE Charts'!$D$252:$Q$252</definedName>
    <definedName name="_24__123Graph_BCONTRACT_BY_B_U" hidden="1">'[9]QRE Charts'!$D$276:$Q$276</definedName>
    <definedName name="_24__123Graph_BSUPPLIES_BY_B_U" hidden="1">'[7]QRE Charts'!$D$250:$Q$250</definedName>
    <definedName name="_24__123Graph_DCONTRACT_BY_B_U" hidden="1">'[8]QRE Charts'!$D$278:$Q$278</definedName>
    <definedName name="_24__123Graph_DWAGES_BY_B_U" hidden="1">'[5]QRE Charts'!$D$226:$R$226</definedName>
    <definedName name="_25__123Graph_DQRE_S_BY_CO." hidden="1">'[8]QRE Charts'!$D$304:$R$304</definedName>
    <definedName name="_25__123Graph_ECONTRACT_BY_B_U" hidden="1">'[5]QRE Charts'!$D$279:$Q$279</definedName>
    <definedName name="_26__123Graph_BTAX_CREDIT" hidden="1">'[7]QRE Charts'!$E$332:$E$342</definedName>
    <definedName name="_26__123Graph_DSUPPLIES_BY_B_U" hidden="1">'[8]QRE Charts'!$D$252:$Q$252</definedName>
    <definedName name="_26__123Graph_EQRE_S_BY_CO." hidden="1">'[5]QRE Charts'!$D$305:$R$305</definedName>
    <definedName name="_27__123Graph_BQRE_S_BY_CO." hidden="1">'[9]QRE Charts'!$D$302:$R$302</definedName>
    <definedName name="_27__123Graph_DWAGES_BY_B_U" hidden="1">'[8]QRE Charts'!$D$226:$R$226</definedName>
    <definedName name="_27__123Graph_ESUPPLIES_BY_B_U" hidden="1">'[5]QRE Charts'!$D$253:$Q$253</definedName>
    <definedName name="_28__123Graph_BWAGES_BY_B_U" hidden="1">'[7]QRE Charts'!$D$224:$R$224</definedName>
    <definedName name="_28__123Graph_ECONTRACT_BY_B_U" hidden="1">'[8]QRE Charts'!$D$279:$Q$279</definedName>
    <definedName name="_28__123Graph_EWAGES_BY_B_U" hidden="1">'[5]QRE Charts'!$D$227:$R$227</definedName>
    <definedName name="_29__123Graph_EQRE_S_BY_CO." hidden="1">'[8]QRE Charts'!$D$305:$R$305</definedName>
    <definedName name="_29__123Graph_FCONTRACT_BY_B_U" hidden="1">'[5]QRE Charts'!$D$280:$Q$280</definedName>
    <definedName name="_3__123Graph_ACHART_17" localSheetId="3" hidden="1">'[10]10'!#REF!</definedName>
    <definedName name="_3__123Graph_ACHART_17" hidden="1">'[10]10'!#REF!</definedName>
    <definedName name="_3__123Graph_ACONTRACT_BY_B_U" hidden="1">'[9]QRE Charts'!$D$275:$Q$275</definedName>
    <definedName name="_3__123Graph_AQRE_S_BY_TYPE" hidden="1">'[5]QRE''s'!$D$99:$R$99</definedName>
    <definedName name="_30__123Graph_BQRE_S_BY_TYPE" hidden="1">'[9]QRE''s'!$D$100:$R$100</definedName>
    <definedName name="_30__123Graph_CCONTRACT_BY_B_U" hidden="1">'[7]QRE Charts'!$D$277:$Q$277</definedName>
    <definedName name="_30__123Graph_ESUPPLIES_BY_B_U" hidden="1">'[8]QRE Charts'!$D$253:$Q$253</definedName>
    <definedName name="_30__123Graph_FQRE_S_BY_CO." hidden="1">'[5]QRE Charts'!$D$306:$R$306</definedName>
    <definedName name="_31__123Graph_EWAGES_BY_B_U" hidden="1">'[8]QRE Charts'!$D$227:$R$227</definedName>
    <definedName name="_31__123Graph_FSUPPLIES_BY_B_U" hidden="1">'[5]QRE Charts'!$D$254:$Q$254</definedName>
    <definedName name="_32__123Graph_CQRE_S_BY_CO." hidden="1">'[7]QRE Charts'!$D$303:$R$303</definedName>
    <definedName name="_32__123Graph_FCONTRACT_BY_B_U" hidden="1">'[8]QRE Charts'!$D$280:$Q$280</definedName>
    <definedName name="_32__123Graph_FWAGES_BY_B_U" hidden="1">'[5]QRE Charts'!$D$228:$R$228</definedName>
    <definedName name="_33__123Graph_BSENS_COMPARISON" hidden="1">'[9]QRE Charts'!$E$366:$O$366</definedName>
    <definedName name="_33__123Graph_FQRE_S_BY_CO." hidden="1">'[8]QRE Charts'!$D$306:$R$306</definedName>
    <definedName name="_33__123Graph_XCONTRACT_BY_B_U" hidden="1">'[5]QRE Charts'!$D$222:$R$222</definedName>
    <definedName name="_34__123Graph_CQRE_S_BY_TYPE" hidden="1">'[7]QRE''s'!$D$101:$R$101</definedName>
    <definedName name="_34__123Graph_FSUPPLIES_BY_B_U" hidden="1">'[8]QRE Charts'!$D$254:$Q$254</definedName>
    <definedName name="_34__123Graph_XQRE_S_BY_CO." hidden="1">'[5]QRE Charts'!$D$222:$R$222</definedName>
    <definedName name="_35__123Graph_FWAGES_BY_B_U" hidden="1">'[8]QRE Charts'!$D$228:$R$228</definedName>
    <definedName name="_35__123Graph_XQRE_S_BY_TYPE" hidden="1">'[5]QRE Charts'!$D$222:$R$222</definedName>
    <definedName name="_36__123Graph_BSUPPLIES_BY_B_U" hidden="1">'[9]QRE Charts'!$D$250:$Q$250</definedName>
    <definedName name="_36__123Graph_CSENS_COMPARISON" hidden="1">'[7]QRE Charts'!$E$367:$O$367</definedName>
    <definedName name="_36__123Graph_XCONTRACT_BY_B_U" hidden="1">'[8]QRE Charts'!$D$222:$R$222</definedName>
    <definedName name="_36__123Graph_XSUPPLIES_BY_B_U" hidden="1">'[5]QRE Charts'!$D$222:$R$222</definedName>
    <definedName name="_37__123Graph_XQRE_S_BY_CO." hidden="1">'[8]QRE Charts'!$D$222:$R$222</definedName>
    <definedName name="_37__123Graph_XTAX_CREDIT" hidden="1">'[5]QRE Charts'!$C$332:$C$342</definedName>
    <definedName name="_38__123Graph_CSUPPLIES_BY_B_U" hidden="1">'[7]QRE Charts'!$D$251:$Q$251</definedName>
    <definedName name="_38__123Graph_XQRE_S_BY_TYPE" hidden="1">'[8]QRE Charts'!$D$222:$R$222</definedName>
    <definedName name="_38_0_0_K" localSheetId="3" hidden="1">[6]Masterdata!#REF!</definedName>
    <definedName name="_38_0_0_K" hidden="1">[6]Masterdata!#REF!</definedName>
    <definedName name="_39__123Graph_BTAX_CREDIT" hidden="1">'[9]QRE Charts'!$E$332:$E$342</definedName>
    <definedName name="_39__123Graph_XSUPPLIES_BY_B_U" hidden="1">'[8]QRE Charts'!$D$222:$R$222</definedName>
    <definedName name="_39_0_0_K" localSheetId="3" hidden="1">[6]Masterdata!#REF!</definedName>
    <definedName name="_39_0_0_K" hidden="1">[6]Masterdata!#REF!</definedName>
    <definedName name="_39_0_0_S" localSheetId="3" hidden="1">[6]Masterdata!#REF!</definedName>
    <definedName name="_39_0_0_S" hidden="1">[6]Masterdata!#REF!</definedName>
    <definedName name="_4__123Graph_ACHART_17" localSheetId="3" hidden="1">'[1]10'!#REF!</definedName>
    <definedName name="_4__123Graph_ACHART_17" hidden="1">'[1]10'!#REF!</definedName>
    <definedName name="_4__123Graph_ACONTRACT_BY_B_U" hidden="1">'[8]QRE Charts'!$D$275:$Q$275</definedName>
    <definedName name="_4__123Graph_AQRE_S_BY_CO." hidden="1">'[7]QRE Charts'!$D$301:$R$301</definedName>
    <definedName name="_4__123Graph_ASENS_COMPARISON" hidden="1">'[5]QRE Charts'!$E$365:$O$365</definedName>
    <definedName name="_40__123Graph_CWAGES_BY_B_U" hidden="1">'[7]QRE Charts'!$D$225:$R$225</definedName>
    <definedName name="_40__123Graph_XTAX_CREDIT" hidden="1">'[8]QRE Charts'!$C$332:$C$342</definedName>
    <definedName name="_40_0_0_K" localSheetId="3" hidden="1">[6]Masterdata!#REF!</definedName>
    <definedName name="_40_0_0_K" hidden="1">[6]Masterdata!#REF!</definedName>
    <definedName name="_40_0_0_S" localSheetId="3" hidden="1">#REF!</definedName>
    <definedName name="_40_0_0_S" hidden="1">#REF!</definedName>
    <definedName name="_41_0_0_S" localSheetId="3" hidden="1">[6]Masterdata!#REF!</definedName>
    <definedName name="_41_0_0_S" hidden="1">[6]Masterdata!#REF!</definedName>
    <definedName name="_42__123Graph_BWAGES_BY_B_U" hidden="1">'[9]QRE Charts'!$D$224:$R$224</definedName>
    <definedName name="_42__123Graph_DCONTRACT_BY_B_U" hidden="1">'[7]QRE Charts'!$D$278:$Q$278</definedName>
    <definedName name="_43_0_0_S" localSheetId="3" hidden="1">[6]Masterdata!#REF!</definedName>
    <definedName name="_43_0_0_S" hidden="1">[6]Masterdata!#REF!</definedName>
    <definedName name="_44__123Graph_DQRE_S_BY_CO." hidden="1">'[7]QRE Charts'!$D$304:$R$304</definedName>
    <definedName name="_45__123Graph_CCONTRACT_BY_B_U" hidden="1">'[9]QRE Charts'!$D$277:$Q$277</definedName>
    <definedName name="_46__123Graph_DSUPPLIES_BY_B_U" hidden="1">'[7]QRE Charts'!$D$252:$Q$252</definedName>
    <definedName name="_48__123Graph_CQRE_S_BY_CO." hidden="1">'[9]QRE Charts'!$D$303:$R$303</definedName>
    <definedName name="_48__123Graph_DWAGES_BY_B_U" hidden="1">'[7]QRE Charts'!$D$226:$R$226</definedName>
    <definedName name="_5__123Graph_ACHART_17" localSheetId="3" hidden="1">'[1]10'!#REF!</definedName>
    <definedName name="_5__123Graph_ACHART_17" hidden="1">'[1]10'!#REF!</definedName>
    <definedName name="_5__123Graph_AQRE_S_BY_CO." hidden="1">'[8]QRE Charts'!$D$301:$R$301</definedName>
    <definedName name="_5__123Graph_ASUPPLIES_BY_B_U" hidden="1">'[5]QRE Charts'!$D$249:$Q$249</definedName>
    <definedName name="_50__123Graph_ECONTRACT_BY_B_U" hidden="1">'[7]QRE Charts'!$D$279:$Q$279</definedName>
    <definedName name="_51__123Graph_CQRE_S_BY_TYPE" hidden="1">'[9]QRE''s'!$D$101:$R$101</definedName>
    <definedName name="_52__123Graph_EQRE_S_BY_CO." hidden="1">'[7]QRE Charts'!$D$305:$R$305</definedName>
    <definedName name="_54__123Graph_CSENS_COMPARISON" hidden="1">'[9]QRE Charts'!$E$367:$O$367</definedName>
    <definedName name="_54__123Graph_ESUPPLIES_BY_B_U" hidden="1">'[7]QRE Charts'!$D$253:$Q$253</definedName>
    <definedName name="_56__123Graph_EWAGES_BY_B_U" hidden="1">'[7]QRE Charts'!$D$227:$R$227</definedName>
    <definedName name="_57__123Graph_CSUPPLIES_BY_B_U" hidden="1">'[9]QRE Charts'!$D$251:$Q$251</definedName>
    <definedName name="_58__123Graph_FCONTRACT_BY_B_U" hidden="1">'[7]QRE Charts'!$D$280:$Q$280</definedName>
    <definedName name="_6__123Graph_ACHART_17" localSheetId="3" hidden="1">'[4]10'!#REF!</definedName>
    <definedName name="_6__123Graph_ACHART_17" hidden="1">'[4]10'!#REF!</definedName>
    <definedName name="_6__123Graph_AQRE_S_BY_CO." hidden="1">'[9]QRE Charts'!$D$301:$R$301</definedName>
    <definedName name="_6__123Graph_AQRE_S_BY_TYPE" hidden="1">'[7]QRE''s'!$D$99:$R$99</definedName>
    <definedName name="_6__123Graph_ATAX_CREDIT" hidden="1">'[5]QRE Charts'!$D$332:$D$342</definedName>
    <definedName name="_60__123Graph_CWAGES_BY_B_U" hidden="1">'[9]QRE Charts'!$D$225:$R$225</definedName>
    <definedName name="_60__123Graph_FQRE_S_BY_CO." hidden="1">'[7]QRE Charts'!$D$306:$R$306</definedName>
    <definedName name="_62__123Graph_FSUPPLIES_BY_B_U" hidden="1">'[7]QRE Charts'!$D$254:$Q$254</definedName>
    <definedName name="_63__123Graph_DCONTRACT_BY_B_U" hidden="1">'[9]QRE Charts'!$D$278:$Q$278</definedName>
    <definedName name="_64__123Graph_FWAGES_BY_B_U" hidden="1">'[7]QRE Charts'!$D$228:$R$228</definedName>
    <definedName name="_66__123Graph_DQRE_S_BY_CO." hidden="1">'[9]QRE Charts'!$D$304:$R$304</definedName>
    <definedName name="_66__123Graph_XCONTRACT_BY_B_U" hidden="1">'[7]QRE Charts'!$D$222:$R$222</definedName>
    <definedName name="_68__123Graph_XQRE_S_BY_CO." hidden="1">'[7]QRE Charts'!$D$222:$R$222</definedName>
    <definedName name="_69__123Graph_DSUPPLIES_BY_B_U" hidden="1">'[9]QRE Charts'!$D$252:$Q$252</definedName>
    <definedName name="_7__123Graph_ASENS_COMPARISON" hidden="1">'[8]QRE Charts'!$E$365:$O$365</definedName>
    <definedName name="_7__123Graph_AWAGES_BY_B_U" hidden="1">'[5]QRE Charts'!$D$223:$R$223</definedName>
    <definedName name="_70__123Graph_XQRE_S_BY_TYPE" hidden="1">'[7]QRE Charts'!$D$222:$R$222</definedName>
    <definedName name="_72__123Graph_DWAGES_BY_B_U" hidden="1">'[9]QRE Charts'!$D$226:$R$226</definedName>
    <definedName name="_72__123Graph_XSUPPLIES_BY_B_U" hidden="1">'[7]QRE Charts'!$D$222:$R$222</definedName>
    <definedName name="_74__123Graph_XTAX_CREDIT" hidden="1">'[7]QRE Charts'!$C$332:$C$342</definedName>
    <definedName name="_75__123Graph_ECONTRACT_BY_B_U" hidden="1">'[9]QRE Charts'!$D$279:$Q$279</definedName>
    <definedName name="_78__123Graph_EQRE_S_BY_CO." hidden="1">'[9]QRE Charts'!$D$305:$R$305</definedName>
    <definedName name="_78_0_0_K" localSheetId="3" hidden="1">[6]Masterdata!#REF!</definedName>
    <definedName name="_78_0_0_K" hidden="1">[6]Masterdata!#REF!</definedName>
    <definedName name="_8__123Graph_ASENS_COMPARISON" hidden="1">'[7]QRE Charts'!$E$365:$O$365</definedName>
    <definedName name="_8__123Graph_ASUPPLIES_BY_B_U" hidden="1">'[8]QRE Charts'!$D$249:$Q$249</definedName>
    <definedName name="_8__123Graph_BCONTRACT_BY_B_U" hidden="1">'[5]QRE Charts'!$D$276:$Q$276</definedName>
    <definedName name="_81__123Graph_ESUPPLIES_BY_B_U" hidden="1">'[9]QRE Charts'!$D$253:$Q$253</definedName>
    <definedName name="_82_0_0_S" localSheetId="3" hidden="1">[6]Masterdata!#REF!</definedName>
    <definedName name="_82_0_0_S" hidden="1">[6]Masterdata!#REF!</definedName>
    <definedName name="_84__123Graph_EWAGES_BY_B_U" hidden="1">'[9]QRE Charts'!$D$227:$R$227</definedName>
    <definedName name="_87__123Graph_FCONTRACT_BY_B_U" hidden="1">'[9]QRE Charts'!$D$280:$Q$280</definedName>
    <definedName name="_9__123Graph_AQRE_S_BY_TYPE" hidden="1">'[9]QRE''s'!$D$99:$R$99</definedName>
    <definedName name="_9__123Graph_ATAX_CREDIT" hidden="1">'[8]QRE Charts'!$D$332:$D$342</definedName>
    <definedName name="_9__123Graph_BQRE_S_BY_CO." hidden="1">'[5]QRE Charts'!$D$302:$R$302</definedName>
    <definedName name="_90__123Graph_FQRE_S_BY_CO." hidden="1">'[9]QRE Charts'!$D$306:$R$306</definedName>
    <definedName name="_93__123Graph_FSUPPLIES_BY_B_U" hidden="1">'[9]QRE Charts'!$D$254:$Q$254</definedName>
    <definedName name="_96__123Graph_FWAGES_BY_B_U" hidden="1">'[9]QRE Charts'!$D$228:$R$228</definedName>
    <definedName name="_99__123Graph_XCONTRACT_BY_B_U" hidden="1">'[9]QRE Charts'!$D$222:$R$222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Fill" localSheetId="3" hidden="1">'[11]o&amp;m'!#REF!</definedName>
    <definedName name="_Fill" hidden="1">'[11]o&amp;m'!#REF!</definedName>
    <definedName name="_H1" localSheetId="3" hidden="1">{"'Metretek HTML'!$A$7:$W$42"}</definedName>
    <definedName name="_H1" hidden="1">{"'Metretek HTML'!$A$7:$W$42"}</definedName>
    <definedName name="_Key1" localSheetId="3" hidden="1">[12]Masterdata!#REF!</definedName>
    <definedName name="_Key1" hidden="1">[12]Masterdata!#REF!</definedName>
    <definedName name="_Key2" localSheetId="3" hidden="1">#REF!</definedName>
    <definedName name="_Key2" hidden="1">#REF!</definedName>
    <definedName name="_Order1" hidden="1">0</definedName>
    <definedName name="_Order2" hidden="1">0</definedName>
    <definedName name="_Parse_In" localSheetId="3" hidden="1">'[13]704 Depr'!#REF!</definedName>
    <definedName name="_Parse_In" hidden="1">'[13]704 Depr'!#REF!</definedName>
    <definedName name="_Parse_Out" localSheetId="3" hidden="1">#REF!</definedName>
    <definedName name="_Parse_Out" hidden="1">#REF!</definedName>
    <definedName name="_ryr56565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Sep07">[14]Sheet1!$A$2:$AI$18</definedName>
    <definedName name="_Sort" localSheetId="3" hidden="1">[12]Masterdata!#REF!</definedName>
    <definedName name="_Sort" hidden="1">[12]Masterdata!#REF!</definedName>
    <definedName name="_sort1" localSheetId="3" hidden="1">#REF!</definedName>
    <definedName name="_sort1" hidden="1">#REF!</definedName>
    <definedName name="_sort2" localSheetId="3" hidden="1">#REF!</definedName>
    <definedName name="_sort2" hidden="1">#REF!</definedName>
    <definedName name="_Table1_In1" localSheetId="3" hidden="1">#REF!</definedName>
    <definedName name="_Table1_In1" hidden="1">#REF!</definedName>
    <definedName name="_Table1_Out" localSheetId="3" hidden="1">#REF!</definedName>
    <definedName name="_Table1_Out" hidden="1">#REF!</definedName>
    <definedName name="_tax756">'[15]99Consolidated'!$L$40</definedName>
    <definedName name="a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aa">#REF!</definedName>
    <definedName name="aaaaa">#REF!</definedName>
    <definedName name="aaaaaaaaaaaaaaa" localSheetId="3" hidden="1">{#N/A,#N/A,FALSE,"O&amp;M by processes";#N/A,#N/A,FALSE,"Elec Act vs Bud";#N/A,#N/A,FALSE,"G&amp;A";#N/A,#N/A,FALSE,"BGS";#N/A,#N/A,FALSE,"Res Cost"}</definedName>
    <definedName name="aaaaaaaaaaaaaaa" hidden="1">{#N/A,#N/A,FALSE,"O&amp;M by processes";#N/A,#N/A,FALSE,"Elec Act vs Bud";#N/A,#N/A,FALSE,"G&amp;A";#N/A,#N/A,FALSE,"BGS";#N/A,#N/A,FALSE,"Res Cost"}</definedName>
    <definedName name="aafdfds">#REF!</definedName>
    <definedName name="ab" localSheetId="3" hidden="1">{"'Metretek HTML'!$A$7:$W$42"}</definedName>
    <definedName name="ab" hidden="1">{"'Metretek HTML'!$A$7:$W$42"}</definedName>
    <definedName name="ac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c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cqui">#REF!</definedName>
    <definedName name="acquire">#REF!</definedName>
    <definedName name="acx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cx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dd">#REF!</definedName>
    <definedName name="addition">#REF!</definedName>
    <definedName name="ADDITIONS">'[16]101 &amp;106 BY MON'!$B$9:$Q$64</definedName>
    <definedName name="addn">#REF!</definedName>
    <definedName name="addns">#REF!</definedName>
    <definedName name="addns101">#REF!</definedName>
    <definedName name="addns107">#REF!</definedName>
    <definedName name="adds">#REF!</definedName>
    <definedName name="adfsadfds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dfsadfd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ging" localSheetId="3" hidden="1">{#N/A,#N/A,FALSE,"Aging Summary";#N/A,#N/A,FALSE,"Ratio Analysis";#N/A,#N/A,FALSE,"Test 120 Day Accts";#N/A,#N/A,FALSE,"Tickmarks"}</definedName>
    <definedName name="aging" hidden="1">{#N/A,#N/A,FALSE,"Aging Summary";#N/A,#N/A,FALSE,"Ratio Analysis";#N/A,#N/A,FALSE,"Test 120 Day Accts";#N/A,#N/A,FALSE,"Tickmarks"}</definedName>
    <definedName name="AIP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IP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lsdfa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lsd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nscount" hidden="1">1</definedName>
    <definedName name="April">#REF!</definedName>
    <definedName name="apriladd">#REF!</definedName>
    <definedName name="AprilBdgt">#REF!</definedName>
    <definedName name="AprilYTD">#REF!</definedName>
    <definedName name="AS2DocOpenMode" hidden="1">"AS2DocumentEdit"</definedName>
    <definedName name="AS2NamedRange" hidden="1">5</definedName>
    <definedName name="asdf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asdfasdfasdfsdfa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asdfasdfasdfsd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haita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hait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sd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s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TXQAVersion" hidden="1">1</definedName>
    <definedName name="August">#REF!</definedName>
    <definedName name="AugustBdgt">#REF!</definedName>
    <definedName name="AugustYTD">#REF!</definedName>
    <definedName name="az" localSheetId="3" hidden="1">{"'Metretek HTML'!$A$7:$W$42"}</definedName>
    <definedName name="az" hidden="1">{"'Metretek HTML'!$A$7:$W$42"}</definedName>
    <definedName name="b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bbb" localSheetId="3" hidden="1">{#N/A,#N/A,FALSE,"O&amp;M by processes";#N/A,#N/A,FALSE,"Elec Act vs Bud";#N/A,#N/A,FALSE,"G&amp;A";#N/A,#N/A,FALSE,"BGS";#N/A,#N/A,FALSE,"Res Cost"}</definedName>
    <definedName name="bbbb" hidden="1">{#N/A,#N/A,FALSE,"O&amp;M by processes";#N/A,#N/A,FALSE,"Elec Act vs Bud";#N/A,#N/A,FALSE,"G&amp;A";#N/A,#N/A,FALSE,"BGS";#N/A,#N/A,FALSE,"Res Cost"}</definedName>
    <definedName name="bbbbb" localSheetId="3" hidden="1">{#N/A,#N/A,FALSE,"O&amp;M by processes";#N/A,#N/A,FALSE,"Elec Act vs Bud";#N/A,#N/A,FALSE,"G&amp;A";#N/A,#N/A,FALSE,"BGS";#N/A,#N/A,FALSE,"Res Cost"}</definedName>
    <definedName name="bbbbb" hidden="1">{#N/A,#N/A,FALSE,"O&amp;M by processes";#N/A,#N/A,FALSE,"Elec Act vs Bud";#N/A,#N/A,FALSE,"G&amp;A";#N/A,#N/A,FALSE,"BGS";#N/A,#N/A,FALSE,"Res Cost"}</definedName>
    <definedName name="bbc" localSheetId="3" hidden="1">{#N/A,#N/A,FALSE,"O&amp;M by processes";#N/A,#N/A,FALSE,"Elec Act vs Bud";#N/A,#N/A,FALSE,"G&amp;A";#N/A,#N/A,FALSE,"BGS";#N/A,#N/A,FALSE,"Res Cost"}</definedName>
    <definedName name="bbc" hidden="1">{#N/A,#N/A,FALSE,"O&amp;M by processes";#N/A,#N/A,FALSE,"Elec Act vs Bud";#N/A,#N/A,FALSE,"G&amp;A";#N/A,#N/A,FALSE,"BGS";#N/A,#N/A,FALSE,"Res Cost"}</definedName>
    <definedName name="beny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en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Ex0017DGUEDPCFJUPUZOOLJCS2B" localSheetId="3" hidden="1">#REF!</definedName>
    <definedName name="BEx0017DGUEDPCFJUPUZOOLJCS2B" hidden="1">#REF!</definedName>
    <definedName name="BEx001CNWHJ5RULCSFM36ZCGJ1UH" localSheetId="3" hidden="1">#REF!</definedName>
    <definedName name="BEx001CNWHJ5RULCSFM36ZCGJ1UH" hidden="1">#REF!</definedName>
    <definedName name="BEx004791UAJIJSN57OT7YBLNP82" localSheetId="3" hidden="1">#REF!</definedName>
    <definedName name="BEx004791UAJIJSN57OT7YBLNP82" hidden="1">#REF!</definedName>
    <definedName name="BEx008P2NVFDLBHL7IZ5WTMVOQ1F" localSheetId="3" hidden="1">#REF!</definedName>
    <definedName name="BEx008P2NVFDLBHL7IZ5WTMVOQ1F" hidden="1">#REF!</definedName>
    <definedName name="BEx009G00IN0JUIAQ4WE9NHTMQE2" localSheetId="3" hidden="1">#REF!</definedName>
    <definedName name="BEx009G00IN0JUIAQ4WE9NHTMQE2" hidden="1">#REF!</definedName>
    <definedName name="BEx00DXTY2JDVGWQKV8H7FG4SV30" localSheetId="3" hidden="1">#REF!</definedName>
    <definedName name="BEx00DXTY2JDVGWQKV8H7FG4SV30" hidden="1">#REF!</definedName>
    <definedName name="BEx00GHLTYRH5N2S6P78YW1CD30N" localSheetId="3" hidden="1">#REF!</definedName>
    <definedName name="BEx00GHLTYRH5N2S6P78YW1CD30N" hidden="1">#REF!</definedName>
    <definedName name="BEx00JC31DY11L45SEU4B10BIN6W" localSheetId="3" hidden="1">#REF!</definedName>
    <definedName name="BEx00JC31DY11L45SEU4B10BIN6W" hidden="1">#REF!</definedName>
    <definedName name="BEx00KZHZBHP3TDV1YMX4B19B95O" localSheetId="3" hidden="1">#REF!</definedName>
    <definedName name="BEx00KZHZBHP3TDV1YMX4B19B95O" hidden="1">#REF!</definedName>
    <definedName name="BEx00MBY8XXUOHIZ4LHXHPD7WYD5" localSheetId="3" hidden="1">#REF!</definedName>
    <definedName name="BEx00MBY8XXUOHIZ4LHXHPD7WYD5" hidden="1">#REF!</definedName>
    <definedName name="BEx00O4PAWETUBT0XVI1C4OHM15U" localSheetId="3" hidden="1">'[17]10.08.5 - 2008 Capital - TDBU'!#REF!</definedName>
    <definedName name="BEx00O4PAWETUBT0XVI1C4OHM15U" hidden="1">'[17]10.08.5 - 2008 Capital - TDBU'!#REF!</definedName>
    <definedName name="BEx01HY6E3GJ66ABU5ABN26V6Q13" localSheetId="3" hidden="1">#REF!</definedName>
    <definedName name="BEx01HY6E3GJ66ABU5ABN26V6Q13" hidden="1">#REF!</definedName>
    <definedName name="BEx01PQPVA98GRAAKX3HEZZ0XK5C" localSheetId="3" hidden="1">#REF!</definedName>
    <definedName name="BEx01PQPVA98GRAAKX3HEZZ0XK5C" hidden="1">#REF!</definedName>
    <definedName name="BEx01PW5YQKEGAR8JDDI5OARYXDF" localSheetId="3" hidden="1">#REF!</definedName>
    <definedName name="BEx01PW5YQKEGAR8JDDI5OARYXDF" hidden="1">#REF!</definedName>
    <definedName name="BEx01XJ94SHJ1YQ7ORPW0RQGKI2H" localSheetId="3" hidden="1">#REF!</definedName>
    <definedName name="BEx01XJ94SHJ1YQ7ORPW0RQGKI2H" hidden="1">#REF!</definedName>
    <definedName name="BEx0262TTS9LPE4KF6VUW72201AB" localSheetId="3" hidden="1">#REF!</definedName>
    <definedName name="BEx0262TTS9LPE4KF6VUW72201AB" hidden="1">#REF!</definedName>
    <definedName name="BEx02PPH4OWYB9ZB2611OC9DA9MZ" localSheetId="3" hidden="1">#REF!</definedName>
    <definedName name="BEx02PPH4OWYB9ZB2611OC9DA9MZ" hidden="1">#REF!</definedName>
    <definedName name="BEx02Q08R9G839Q4RFGG9026C7PX" localSheetId="3" hidden="1">#REF!</definedName>
    <definedName name="BEx02Q08R9G839Q4RFGG9026C7PX" hidden="1">#REF!</definedName>
    <definedName name="BEx02SEL3Z1QWGAHXDPUA9WLTTPS" localSheetId="3" hidden="1">#REF!</definedName>
    <definedName name="BEx02SEL3Z1QWGAHXDPUA9WLTTPS" hidden="1">#REF!</definedName>
    <definedName name="BEx02Y3KJZH5BGDM9QEZ1PVVI114" localSheetId="3" hidden="1">#REF!</definedName>
    <definedName name="BEx02Y3KJZH5BGDM9QEZ1PVVI114" hidden="1">#REF!</definedName>
    <definedName name="BEx0313GRLLASDTVPW5DHTXHE74M" localSheetId="3" hidden="1">#REF!</definedName>
    <definedName name="BEx0313GRLLASDTVPW5DHTXHE74M" hidden="1">#REF!</definedName>
    <definedName name="BEx1F0SOZ3H5XUHXD7O01TCR8T6J" localSheetId="3" hidden="1">#REF!</definedName>
    <definedName name="BEx1F0SOZ3H5XUHXD7O01TCR8T6J" hidden="1">#REF!</definedName>
    <definedName name="BEx1F9HL824UCNCVZ2U62J4KZCX8" localSheetId="3" hidden="1">#REF!</definedName>
    <definedName name="BEx1F9HL824UCNCVZ2U62J4KZCX8" hidden="1">#REF!</definedName>
    <definedName name="BEx1FEVSJKTI1Q1Z874QZVFSJSVA" localSheetId="3" hidden="1">#REF!</definedName>
    <definedName name="BEx1FEVSJKTI1Q1Z874QZVFSJSVA" hidden="1">#REF!</definedName>
    <definedName name="BEx1FGDRUHHLI1GBHELT4PK0LY4V" localSheetId="3" hidden="1">#REF!</definedName>
    <definedName name="BEx1FGDRUHHLI1GBHELT4PK0LY4V" hidden="1">#REF!</definedName>
    <definedName name="BEx1FJZ7GKO99IYTP6GGGF7EUL3Z" localSheetId="3" hidden="1">#REF!</definedName>
    <definedName name="BEx1FJZ7GKO99IYTP6GGGF7EUL3Z" hidden="1">#REF!</definedName>
    <definedName name="BEx1FXBADB31WUEH8U617C5F40X9" localSheetId="3" hidden="1">#REF!</definedName>
    <definedName name="BEx1FXBADB31WUEH8U617C5F40X9" hidden="1">#REF!</definedName>
    <definedName name="BEx1FZV2CM77TBH1R6YYV9P06KA2" localSheetId="3" hidden="1">#REF!</definedName>
    <definedName name="BEx1FZV2CM77TBH1R6YYV9P06KA2" hidden="1">#REF!</definedName>
    <definedName name="BEx1G59AY8195JTUM6P18VXUFJ3E" localSheetId="3" hidden="1">#REF!</definedName>
    <definedName name="BEx1G59AY8195JTUM6P18VXUFJ3E" hidden="1">#REF!</definedName>
    <definedName name="BEx1GRFPRSO5UT952RBFGUHDUZN5" localSheetId="3" hidden="1">#REF!</definedName>
    <definedName name="BEx1GRFPRSO5UT952RBFGUHDUZN5" hidden="1">#REF!</definedName>
    <definedName name="BEx1GVMRHFXUP6XYYY9NR12PV5TF" localSheetId="3" hidden="1">#REF!</definedName>
    <definedName name="BEx1GVMRHFXUP6XYYY9NR12PV5TF" hidden="1">#REF!</definedName>
    <definedName name="BEx1H6KIT7BHUH6MDDWC935V9N47" localSheetId="3" hidden="1">#REF!</definedName>
    <definedName name="BEx1H6KIT7BHUH6MDDWC935V9N47" hidden="1">#REF!</definedName>
    <definedName name="BEx1HDGOOJ3SKHYMWUZJ1P0RQZ9N" localSheetId="3" hidden="1">#REF!</definedName>
    <definedName name="BEx1HDGOOJ3SKHYMWUZJ1P0RQZ9N" hidden="1">#REF!</definedName>
    <definedName name="BEx1HDM5ZXSJG6JQEMSFV52PZ10V" localSheetId="3" hidden="1">#REF!</definedName>
    <definedName name="BEx1HDM5ZXSJG6JQEMSFV52PZ10V" hidden="1">#REF!</definedName>
    <definedName name="BEx1HETBBZVN5F43LKOFMC4QB0CR" localSheetId="3" hidden="1">#REF!</definedName>
    <definedName name="BEx1HETBBZVN5F43LKOFMC4QB0CR" hidden="1">#REF!</definedName>
    <definedName name="BEx1HGWNWPLNXICOTP90TKQVVE4E" localSheetId="3" hidden="1">#REF!</definedName>
    <definedName name="BEx1HGWNWPLNXICOTP90TKQVVE4E" hidden="1">#REF!</definedName>
    <definedName name="BEx1HIPLJZABY0EMUOTZN0EQMDPU" localSheetId="3" hidden="1">#REF!</definedName>
    <definedName name="BEx1HIPLJZABY0EMUOTZN0EQMDPU" hidden="1">#REF!</definedName>
    <definedName name="BEx1HO94JIRX219MPWMB5E5XZ04X" localSheetId="3" hidden="1">#REF!</definedName>
    <definedName name="BEx1HO94JIRX219MPWMB5E5XZ04X" hidden="1">#REF!</definedName>
    <definedName name="BEx1HQNF6KHM21E3XLW0NMSSEI9S" localSheetId="3" hidden="1">#REF!</definedName>
    <definedName name="BEx1HQNF6KHM21E3XLW0NMSSEI9S" hidden="1">#REF!</definedName>
    <definedName name="BEx1HSLNWIW4S97ZBYY7I7M5YVH4" localSheetId="3" hidden="1">#REF!</definedName>
    <definedName name="BEx1HSLNWIW4S97ZBYY7I7M5YVH4" hidden="1">#REF!</definedName>
    <definedName name="BEx1HU8WGEGZ07PO2AYJ3Q7JV682" localSheetId="3" hidden="1">'[17]10.08.3 - 2008 Expense - TDBU'!#REF!</definedName>
    <definedName name="BEx1HU8WGEGZ07PO2AYJ3Q7JV682" hidden="1">'[17]10.08.3 - 2008 Expense - TDBU'!#REF!</definedName>
    <definedName name="BEx1I4QKTILCKZUSOJCVZN7SNHL5" localSheetId="3" hidden="1">#REF!</definedName>
    <definedName name="BEx1I4QKTILCKZUSOJCVZN7SNHL5" hidden="1">#REF!</definedName>
    <definedName name="BEx1IE0ZP7RIFM9FI24S9I6AAJ14" localSheetId="3" hidden="1">#REF!</definedName>
    <definedName name="BEx1IE0ZP7RIFM9FI24S9I6AAJ14" hidden="1">#REF!</definedName>
    <definedName name="BEx1IGQ5B697MNDOE06MVSR0H58E" localSheetId="3" hidden="1">#REF!</definedName>
    <definedName name="BEx1IGQ5B697MNDOE06MVSR0H58E" hidden="1">#REF!</definedName>
    <definedName name="BEx1IKRPW8MLB9Y485M1TL2IT9SH" localSheetId="3" hidden="1">#REF!</definedName>
    <definedName name="BEx1IKRPW8MLB9Y485M1TL2IT9SH" hidden="1">#REF!</definedName>
    <definedName name="BEx1J0CSSHDJGBJUHVOEMCF2P4DL" localSheetId="3" hidden="1">#REF!</definedName>
    <definedName name="BEx1J0CSSHDJGBJUHVOEMCF2P4DL" hidden="1">#REF!</definedName>
    <definedName name="BEx1J61RRF9LJ3V3R5OY3WJ6VBWR" localSheetId="3" hidden="1">#REF!</definedName>
    <definedName name="BEx1J61RRF9LJ3V3R5OY3WJ6VBWR" hidden="1">#REF!</definedName>
    <definedName name="BEx1J7E8VCGLPYU82QXVUG5N3ZAI" localSheetId="3" hidden="1">#REF!</definedName>
    <definedName name="BEx1J7E8VCGLPYU82QXVUG5N3ZAI" hidden="1">#REF!</definedName>
    <definedName name="BEx1JGE2YQWH8S25USOY08XVGO0D" localSheetId="3" hidden="1">#REF!</definedName>
    <definedName name="BEx1JGE2YQWH8S25USOY08XVGO0D" hidden="1">#REF!</definedName>
    <definedName name="BEx1JJJC9T1W7HY4V7HP1S1W4JO1" localSheetId="3" hidden="1">#REF!</definedName>
    <definedName name="BEx1JJJC9T1W7HY4V7HP1S1W4JO1" hidden="1">#REF!</definedName>
    <definedName name="BEx1JKKZSJ7DI4PTFVI9VVFMB1X2" localSheetId="3" hidden="1">#REF!</definedName>
    <definedName name="BEx1JKKZSJ7DI4PTFVI9VVFMB1X2" hidden="1">#REF!</definedName>
    <definedName name="BEx1JUBQFRVMASSFK4B3V0AD7YP9" localSheetId="3" hidden="1">#REF!</definedName>
    <definedName name="BEx1JUBQFRVMASSFK4B3V0AD7YP9" hidden="1">#REF!</definedName>
    <definedName name="BEx1JVTNDJQ0189VAB5O88Z9N2B1" localSheetId="3" hidden="1">#REF!</definedName>
    <definedName name="BEx1JVTNDJQ0189VAB5O88Z9N2B1" hidden="1">#REF!</definedName>
    <definedName name="BEx1JXBM5W4YRWNQ0P95QQS6JWD6" localSheetId="3" hidden="1">#REF!</definedName>
    <definedName name="BEx1JXBM5W4YRWNQ0P95QQS6JWD6" hidden="1">#REF!</definedName>
    <definedName name="BEx1K4D3BL8221FE5HGCB9VDX83Q" localSheetId="3" hidden="1">'[17]10.08.5 - 2008 Capital - TDBU'!#REF!</definedName>
    <definedName name="BEx1K4D3BL8221FE5HGCB9VDX83Q" hidden="1">'[17]10.08.5 - 2008 Capital - TDBU'!#REF!</definedName>
    <definedName name="BEx1K95QRKBCQOHKAK00IAOF748I" localSheetId="3" hidden="1">#REF!</definedName>
    <definedName name="BEx1K95QRKBCQOHKAK00IAOF748I" hidden="1">#REF!</definedName>
    <definedName name="BEx1KGCOC0TV99C9CNDK7IZRHVGO" localSheetId="3" hidden="1">#REF!</definedName>
    <definedName name="BEx1KGCOC0TV99C9CNDK7IZRHVGO" hidden="1">#REF!</definedName>
    <definedName name="BEx1KGY9QEHZ9QSARMQUTQKRK4UX" localSheetId="3" hidden="1">#REF!</definedName>
    <definedName name="BEx1KGY9QEHZ9QSARMQUTQKRK4UX" hidden="1">#REF!</definedName>
    <definedName name="BEx1KKP1ELIF2UII2FWVGL7M1X7J" localSheetId="3" hidden="1">#REF!</definedName>
    <definedName name="BEx1KKP1ELIF2UII2FWVGL7M1X7J" hidden="1">#REF!</definedName>
    <definedName name="BEx1KUVWMB0QCWA3RBE4CADFVRIS" localSheetId="3" hidden="1">#REF!</definedName>
    <definedName name="BEx1KUVWMB0QCWA3RBE4CADFVRIS" hidden="1">#REF!</definedName>
    <definedName name="BEx1L2OG1SDFK2TPXELJ77YP4NI2" localSheetId="3" hidden="1">#REF!</definedName>
    <definedName name="BEx1L2OG1SDFK2TPXELJ77YP4NI2" hidden="1">#REF!</definedName>
    <definedName name="BEx1L6Q60MWRDJB4L20LK0XPA0Z2" localSheetId="3" hidden="1">#REF!</definedName>
    <definedName name="BEx1L6Q60MWRDJB4L20LK0XPA0Z2" hidden="1">#REF!</definedName>
    <definedName name="BEx1LAX8UE95OMEMCKW7PJJO7FX5" localSheetId="3" hidden="1">#REF!</definedName>
    <definedName name="BEx1LAX8UE95OMEMCKW7PJJO7FX5" hidden="1">#REF!</definedName>
    <definedName name="BEx1LD63FP2Z4BR9TKSHOZW9KKZ5" localSheetId="3" hidden="1">#REF!</definedName>
    <definedName name="BEx1LD63FP2Z4BR9TKSHOZW9KKZ5" hidden="1">#REF!</definedName>
    <definedName name="BEx1LDMB9RW982DUILM2WPT5VWQ3" localSheetId="3" hidden="1">#REF!</definedName>
    <definedName name="BEx1LDMB9RW982DUILM2WPT5VWQ3" hidden="1">#REF!</definedName>
    <definedName name="BEx1LR3VGF6TOZ4ZPIXZ96JKRKKD" localSheetId="3" hidden="1">#REF!</definedName>
    <definedName name="BEx1LR3VGF6TOZ4ZPIXZ96JKRKKD" hidden="1">#REF!</definedName>
    <definedName name="BEx1LRPGDQCOEMW8YT80J1XCDCIV" localSheetId="3" hidden="1">#REF!</definedName>
    <definedName name="BEx1LRPGDQCOEMW8YT80J1XCDCIV" hidden="1">#REF!</definedName>
    <definedName name="BEx1LRUSJW4JG54X07QWD9R27WV9" localSheetId="3" hidden="1">#REF!</definedName>
    <definedName name="BEx1LRUSJW4JG54X07QWD9R27WV9" hidden="1">#REF!</definedName>
    <definedName name="BEx1LU92C01NBTGCF0WADTO32CU2" localSheetId="3" hidden="1">#REF!</definedName>
    <definedName name="BEx1LU92C01NBTGCF0WADTO32CU2" hidden="1">#REF!</definedName>
    <definedName name="BEx1M1WBK5T0LP1AK2JYV6W87ID6" localSheetId="3" hidden="1">#REF!</definedName>
    <definedName name="BEx1M1WBK5T0LP1AK2JYV6W87ID6" hidden="1">#REF!</definedName>
    <definedName name="BEx1M51HHDYGIT8PON7U8ICL2S95" localSheetId="3" hidden="1">#REF!</definedName>
    <definedName name="BEx1M51HHDYGIT8PON7U8ICL2S95" hidden="1">#REF!</definedName>
    <definedName name="BEx1M68NRL0QD9UQV1RA9L68505H" localSheetId="3" hidden="1">#REF!</definedName>
    <definedName name="BEx1M68NRL0QD9UQV1RA9L68505H" hidden="1">#REF!</definedName>
    <definedName name="BEx1MQ0S8ZPM3QRPBJFVO8KGKJO2" localSheetId="3" hidden="1">#REF!</definedName>
    <definedName name="BEx1MQ0S8ZPM3QRPBJFVO8KGKJO2" hidden="1">#REF!</definedName>
    <definedName name="BEx1MTRKKVCHOZ0YGID6HZ49LJTO" localSheetId="3" hidden="1">#REF!</definedName>
    <definedName name="BEx1MTRKKVCHOZ0YGID6HZ49LJTO" hidden="1">#REF!</definedName>
    <definedName name="BEx1N3CUJ3UX61X38ZAJVPEN4KMC" localSheetId="3" hidden="1">#REF!</definedName>
    <definedName name="BEx1N3CUJ3UX61X38ZAJVPEN4KMC" hidden="1">#REF!</definedName>
    <definedName name="BEx1NM34KQTO1LDNSAFD1L82UZFG" localSheetId="3" hidden="1">#REF!</definedName>
    <definedName name="BEx1NM34KQTO1LDNSAFD1L82UZFG" hidden="1">#REF!</definedName>
    <definedName name="BEx1NNQJ0R56EJAAW1MXNECZ55XH" localSheetId="3" hidden="1">'[17]10.08.5 - 2008 Capital - TDBU'!#REF!</definedName>
    <definedName name="BEx1NNQJ0R56EJAAW1MXNECZ55XH" hidden="1">'[17]10.08.5 - 2008 Capital - TDBU'!#REF!</definedName>
    <definedName name="BEx1NO6TXZVOGCUWCCRTXRXWW0XL" localSheetId="3" hidden="1">#REF!</definedName>
    <definedName name="BEx1NO6TXZVOGCUWCCRTXRXWW0XL" hidden="1">#REF!</definedName>
    <definedName name="BEx1NS8EU5P9FQV3S0WRTXI5L361" localSheetId="3" hidden="1">#REF!</definedName>
    <definedName name="BEx1NS8EU5P9FQV3S0WRTXI5L361" hidden="1">#REF!</definedName>
    <definedName name="BEx1NUBX5VUYZFKQH69FN6BTLWCR" localSheetId="3" hidden="1">#REF!</definedName>
    <definedName name="BEx1NUBX5VUYZFKQH69FN6BTLWCR" hidden="1">#REF!</definedName>
    <definedName name="BEx1NZ4K1L8UON80Y2A4RASKWGNP" localSheetId="3" hidden="1">#REF!</definedName>
    <definedName name="BEx1NZ4K1L8UON80Y2A4RASKWGNP" hidden="1">#REF!</definedName>
    <definedName name="BEx1O24FHGT1KV1PHK1VQ1OUH4VP" localSheetId="3" hidden="1">#REF!</definedName>
    <definedName name="BEx1O24FHGT1KV1PHK1VQ1OUH4VP" hidden="1">#REF!</definedName>
    <definedName name="BEx1OFB62PDZZNV8TCVH2GJNNOSC" localSheetId="3" hidden="1">#REF!</definedName>
    <definedName name="BEx1OFB62PDZZNV8TCVH2GJNNOSC" hidden="1">#REF!</definedName>
    <definedName name="BEx1OLAZ915OGYWP0QP1QQWDLCRX" localSheetId="3" hidden="1">#REF!</definedName>
    <definedName name="BEx1OLAZ915OGYWP0QP1QQWDLCRX" hidden="1">#REF!</definedName>
    <definedName name="BEx1OO5ER042IS6IC4TLDI75JNVH" localSheetId="3" hidden="1">#REF!</definedName>
    <definedName name="BEx1OO5ER042IS6IC4TLDI75JNVH" hidden="1">#REF!</definedName>
    <definedName name="BEx1OTE544O0H6QOAIX6QZKHCDFW" localSheetId="3" hidden="1">#REF!</definedName>
    <definedName name="BEx1OTE544O0H6QOAIX6QZKHCDFW" hidden="1">#REF!</definedName>
    <definedName name="BEx1OTE54CBSUT8FWKRALEDCUWN4" localSheetId="3" hidden="1">#REF!</definedName>
    <definedName name="BEx1OTE54CBSUT8FWKRALEDCUWN4" hidden="1">#REF!</definedName>
    <definedName name="BEx1OVSMPADTX95QUOX34KZQ8EDY" localSheetId="3" hidden="1">#REF!</definedName>
    <definedName name="BEx1OVSMPADTX95QUOX34KZQ8EDY" hidden="1">#REF!</definedName>
    <definedName name="BEx1OX544IO9FQJI7YYQGZCEHB3O" localSheetId="3" hidden="1">#REF!</definedName>
    <definedName name="BEx1OX544IO9FQJI7YYQGZCEHB3O" hidden="1">#REF!</definedName>
    <definedName name="BEx1OY6SVEUT2EQ26P7EKEND342G" localSheetId="3" hidden="1">#REF!</definedName>
    <definedName name="BEx1OY6SVEUT2EQ26P7EKEND342G" hidden="1">#REF!</definedName>
    <definedName name="BEx1OYN1LPIPI12O9G6F7QAOS9T4" localSheetId="3" hidden="1">#REF!</definedName>
    <definedName name="BEx1OYN1LPIPI12O9G6F7QAOS9T4" hidden="1">#REF!</definedName>
    <definedName name="BEx1P1HHKJA799O3YZXQAX6KFH58" localSheetId="3" hidden="1">#REF!</definedName>
    <definedName name="BEx1P1HHKJA799O3YZXQAX6KFH58" hidden="1">#REF!</definedName>
    <definedName name="BEx1P34W467WGPOXPK292QFJIPHJ" localSheetId="3" hidden="1">#REF!</definedName>
    <definedName name="BEx1P34W467WGPOXPK292QFJIPHJ" hidden="1">#REF!</definedName>
    <definedName name="BEx1P58EB7DAA5Y346WUQVQR9QEO" localSheetId="3" hidden="1">#REF!</definedName>
    <definedName name="BEx1P58EB7DAA5Y346WUQVQR9QEO" hidden="1">#REF!</definedName>
    <definedName name="BEx1P7S1J4TKGVJ43C2Q2R3M9WRB" localSheetId="3" hidden="1">#REF!</definedName>
    <definedName name="BEx1P7S1J4TKGVJ43C2Q2R3M9WRB" hidden="1">#REF!</definedName>
    <definedName name="BEx1PA11BLPVZM8RC5BL46WX8YB5" localSheetId="3" hidden="1">#REF!</definedName>
    <definedName name="BEx1PA11BLPVZM8RC5BL46WX8YB5" hidden="1">#REF!</definedName>
    <definedName name="BEx1PBZ4BEFIPGMQXT9T8S4PZ2IM" localSheetId="3" hidden="1">#REF!</definedName>
    <definedName name="BEx1PBZ4BEFIPGMQXT9T8S4PZ2IM" hidden="1">#REF!</definedName>
    <definedName name="BEx1PKINWPH6BLUM5BTUM1OMO78L" localSheetId="3" hidden="1">#REF!</definedName>
    <definedName name="BEx1PKINWPH6BLUM5BTUM1OMO78L" hidden="1">#REF!</definedName>
    <definedName name="BEx1PLF2CFSXBZPVI6CJ534EIJDN" localSheetId="3" hidden="1">#REF!</definedName>
    <definedName name="BEx1PLF2CFSXBZPVI6CJ534EIJDN" hidden="1">#REF!</definedName>
    <definedName name="BEx1PMWZB2DO6EM9BKLUICZJ65HD" localSheetId="3" hidden="1">#REF!</definedName>
    <definedName name="BEx1PMWZB2DO6EM9BKLUICZJ65HD" hidden="1">#REF!</definedName>
    <definedName name="BEx1PUK290DX9LHEN2RS5E5L92YR" localSheetId="3" hidden="1">#REF!</definedName>
    <definedName name="BEx1PUK290DX9LHEN2RS5E5L92YR" hidden="1">#REF!</definedName>
    <definedName name="BEx1PWNKPN825TMXC0L3V3FWMXS4" localSheetId="3" hidden="1">'[17]10.08.2 - 2008 Expense'!#REF!</definedName>
    <definedName name="BEx1PWNKPN825TMXC0L3V3FWMXS4" hidden="1">'[17]10.08.2 - 2008 Expense'!#REF!</definedName>
    <definedName name="BEx1Q21TG5PWZ4V504UC7VGQ9FEI" localSheetId="3" hidden="1">#REF!</definedName>
    <definedName name="BEx1Q21TG5PWZ4V504UC7VGQ9FEI" hidden="1">#REF!</definedName>
    <definedName name="BEx1QA54J2A4I7IBQR19BTY28ZMR" localSheetId="3" hidden="1">#REF!</definedName>
    <definedName name="BEx1QA54J2A4I7IBQR19BTY28ZMR" hidden="1">#REF!</definedName>
    <definedName name="BEx1QMKTAIQ9VGEWQ95YM98EUX0H" localSheetId="3" hidden="1">#REF!</definedName>
    <definedName name="BEx1QMKTAIQ9VGEWQ95YM98EUX0H" hidden="1">#REF!</definedName>
    <definedName name="BEx1QMQAHG3KQUK59DVM68SWKZIZ" localSheetId="3" hidden="1">#REF!</definedName>
    <definedName name="BEx1QMQAHG3KQUK59DVM68SWKZIZ" hidden="1">#REF!</definedName>
    <definedName name="BEx1R9YFKJCMSEST8OVCAO5E47FO" localSheetId="3" hidden="1">#REF!</definedName>
    <definedName name="BEx1R9YFKJCMSEST8OVCAO5E47FO" hidden="1">#REF!</definedName>
    <definedName name="BEx1RBGC06B3T52OIC0EQ1KGVP1I" localSheetId="3" hidden="1">#REF!</definedName>
    <definedName name="BEx1RBGC06B3T52OIC0EQ1KGVP1I" hidden="1">#REF!</definedName>
    <definedName name="BEx1RG3NJLA83JCT26IM1NH7FHA3" localSheetId="3" hidden="1">#REF!</definedName>
    <definedName name="BEx1RG3NJLA83JCT26IM1NH7FHA3" hidden="1">#REF!</definedName>
    <definedName name="BEx1RPJGA9DKDGRAYU2BHE6FRJ0N" localSheetId="3" hidden="1">#REF!</definedName>
    <definedName name="BEx1RPJGA9DKDGRAYU2BHE6FRJ0N" hidden="1">#REF!</definedName>
    <definedName name="BEx1RRC7X4NI1CU4EO5XYE2GVARJ" localSheetId="3" hidden="1">#REF!</definedName>
    <definedName name="BEx1RRC7X4NI1CU4EO5XYE2GVARJ" hidden="1">#REF!</definedName>
    <definedName name="BEx1RZA1NCGT832L7EMR7GMF588W" localSheetId="3" hidden="1">#REF!</definedName>
    <definedName name="BEx1RZA1NCGT832L7EMR7GMF588W" hidden="1">#REF!</definedName>
    <definedName name="BEx1S0XGIPUSZQUCSGWSK10GKW7Y" localSheetId="3" hidden="1">#REF!</definedName>
    <definedName name="BEx1S0XGIPUSZQUCSGWSK10GKW7Y" hidden="1">#REF!</definedName>
    <definedName name="BEx1S5VFNKIXHTTCWSV60UC50EZ8" localSheetId="3" hidden="1">#REF!</definedName>
    <definedName name="BEx1S5VFNKIXHTTCWSV60UC50EZ8" hidden="1">#REF!</definedName>
    <definedName name="BEx1SFGNVAFMGBWWJ1P5SP00N381" localSheetId="3" hidden="1">#REF!</definedName>
    <definedName name="BEx1SFGNVAFMGBWWJ1P5SP00N381" hidden="1">#REF!</definedName>
    <definedName name="BEx1SFGP1BMG8LP140SHD1AEEPXP" localSheetId="3" hidden="1">'[17]10.08.3 - 2008 Expense - TDBU'!#REF!</definedName>
    <definedName name="BEx1SFGP1BMG8LP140SHD1AEEPXP" hidden="1">'[17]10.08.3 - 2008 Expense - TDBU'!#REF!</definedName>
    <definedName name="BEx1SK3U02H0RGKEYXW7ZMCEOF3V" localSheetId="3" hidden="1">#REF!</definedName>
    <definedName name="BEx1SK3U02H0RGKEYXW7ZMCEOF3V" hidden="1">#REF!</definedName>
    <definedName name="BEx1SO5L68CL3H1IC2HQ6TPY8U6F" localSheetId="3" hidden="1">#REF!</definedName>
    <definedName name="BEx1SO5L68CL3H1IC2HQ6TPY8U6F" hidden="1">#REF!</definedName>
    <definedName name="BEx1SSNEZINBJT29QVS62VS1THT4" localSheetId="3" hidden="1">#REF!</definedName>
    <definedName name="BEx1SSNEZINBJT29QVS62VS1THT4" hidden="1">#REF!</definedName>
    <definedName name="BEx1SVNCHNANBJIDIQVB8AFK4HAN" localSheetId="3" hidden="1">#REF!</definedName>
    <definedName name="BEx1SVNCHNANBJIDIQVB8AFK4HAN" hidden="1">#REF!</definedName>
    <definedName name="BEx1TE2YGKCOGDSQUWA9TLZW5GV4" localSheetId="3" hidden="1">#REF!</definedName>
    <definedName name="BEx1TE2YGKCOGDSQUWA9TLZW5GV4" hidden="1">#REF!</definedName>
    <definedName name="BEx1TJ0WLS9O7KNSGIPWTYHDYI1D" localSheetId="3" hidden="1">#REF!</definedName>
    <definedName name="BEx1TJ0WLS9O7KNSGIPWTYHDYI1D" hidden="1">#REF!</definedName>
    <definedName name="BEx1TLF98B75D1P3EJQ1GRYKUU6P" localSheetId="3" hidden="1">#REF!</definedName>
    <definedName name="BEx1TLF98B75D1P3EJQ1GRYKUU6P" hidden="1">#REF!</definedName>
    <definedName name="BEx1TYRAHXVPGDVF5KTTB3900F58" localSheetId="3" hidden="1">'[17]10.08.4 -2008 Capital'!#REF!</definedName>
    <definedName name="BEx1TYRAHXVPGDVF5KTTB3900F58" hidden="1">'[17]10.08.4 -2008 Capital'!#REF!</definedName>
    <definedName name="BEx1U15M7LVVFZENH830B2BGWC04" localSheetId="3" hidden="1">#REF!</definedName>
    <definedName name="BEx1U15M7LVVFZENH830B2BGWC04" hidden="1">#REF!</definedName>
    <definedName name="BEx1U5NGVTXGL4CIPVT5O034KGGR" localSheetId="3" hidden="1">'[17]10.08.3 - 2008 Expense - TDBU'!#REF!</definedName>
    <definedName name="BEx1U5NGVTXGL4CIPVT5O034KGGR" hidden="1">'[17]10.08.3 - 2008 Expense - TDBU'!#REF!</definedName>
    <definedName name="BEx1U7WFO8OZKB1EBF4H386JW91L" localSheetId="3" hidden="1">#REF!</definedName>
    <definedName name="BEx1U7WFO8OZKB1EBF4H386JW91L" hidden="1">#REF!</definedName>
    <definedName name="BEx1U87938YR9N6HYI24KVBKLOS3" localSheetId="3" hidden="1">#REF!</definedName>
    <definedName name="BEx1U87938YR9N6HYI24KVBKLOS3" hidden="1">#REF!</definedName>
    <definedName name="BEx1UESH4KDWHYESQU2IE55RS3LI" localSheetId="3" hidden="1">#REF!</definedName>
    <definedName name="BEx1UESH4KDWHYESQU2IE55RS3LI" hidden="1">#REF!</definedName>
    <definedName name="BEx1UFZM4VZBYSPNK43H7Y6HNB2B" localSheetId="3" hidden="1">#REF!</definedName>
    <definedName name="BEx1UFZM4VZBYSPNK43H7Y6HNB2B" hidden="1">#REF!</definedName>
    <definedName name="BEx1UI8N9KTCPSOJ7RDW0T8UEBNP" localSheetId="3" hidden="1">#REF!</definedName>
    <definedName name="BEx1UI8N9KTCPSOJ7RDW0T8UEBNP" hidden="1">#REF!</definedName>
    <definedName name="BEx1UML0HHJFHA5TBOYQ24I3RV1W" localSheetId="3" hidden="1">#REF!</definedName>
    <definedName name="BEx1UML0HHJFHA5TBOYQ24I3RV1W" hidden="1">#REF!</definedName>
    <definedName name="BEx1UUDIQPZ23XQ79GUL0RAWRSCK" localSheetId="3" hidden="1">#REF!</definedName>
    <definedName name="BEx1UUDIQPZ23XQ79GUL0RAWRSCK" hidden="1">#REF!</definedName>
    <definedName name="BEx1UUTSK2C11SHV8AJXLYCJP9N4" localSheetId="3" hidden="1">#REF!</definedName>
    <definedName name="BEx1UUTSK2C11SHV8AJXLYCJP9N4" hidden="1">#REF!</definedName>
    <definedName name="BEx1V67SEV778NVW68J8W5SND1J7" localSheetId="3" hidden="1">#REF!</definedName>
    <definedName name="BEx1V67SEV778NVW68J8W5SND1J7" hidden="1">#REF!</definedName>
    <definedName name="BEx1VAK6RBDZVE57N471WHPORUOE" localSheetId="3" hidden="1">#REF!</definedName>
    <definedName name="BEx1VAK6RBDZVE57N471WHPORUOE" hidden="1">#REF!</definedName>
    <definedName name="BEx1VIY9SQLRESD11CC4PHYT0XSG" localSheetId="3" hidden="1">#REF!</definedName>
    <definedName name="BEx1VIY9SQLRESD11CC4PHYT0XSG" hidden="1">#REF!</definedName>
    <definedName name="BEx1WC67EH10SC38QWX3WEA5KH3A" localSheetId="3" hidden="1">#REF!</definedName>
    <definedName name="BEx1WC67EH10SC38QWX3WEA5KH3A" hidden="1">#REF!</definedName>
    <definedName name="BEx1WGYTKZZIPM1577W5FEYKFH3V" localSheetId="3" hidden="1">#REF!</definedName>
    <definedName name="BEx1WGYTKZZIPM1577W5FEYKFH3V" hidden="1">#REF!</definedName>
    <definedName name="BEx1WHPURIV3D3PTJJ359H1OP7ZV" localSheetId="3" hidden="1">#REF!</definedName>
    <definedName name="BEx1WHPURIV3D3PTJJ359H1OP7ZV" hidden="1">#REF!</definedName>
    <definedName name="BEx1WLWY2CR1WRD694JJSWSDFAIR" localSheetId="3" hidden="1">#REF!</definedName>
    <definedName name="BEx1WLWY2CR1WRD694JJSWSDFAIR" hidden="1">#REF!</definedName>
    <definedName name="BEx1WMD1LWPWRIK6GGAJRJAHJM8I" localSheetId="3" hidden="1">#REF!</definedName>
    <definedName name="BEx1WMD1LWPWRIK6GGAJRJAHJM8I" hidden="1">#REF!</definedName>
    <definedName name="BEx1WR0D41MR174LBF3P9E3K0J51" localSheetId="3" hidden="1">#REF!</definedName>
    <definedName name="BEx1WR0D41MR174LBF3P9E3K0J51" hidden="1">#REF!</definedName>
    <definedName name="BEx1WUB1FAS5PHU33TJ60SUHR618" localSheetId="3" hidden="1">#REF!</definedName>
    <definedName name="BEx1WUB1FAS5PHU33TJ60SUHR618" hidden="1">#REF!</definedName>
    <definedName name="BEx1WX04G0INSPPG9NTNR3DYR6PZ" localSheetId="3" hidden="1">#REF!</definedName>
    <definedName name="BEx1WX04G0INSPPG9NTNR3DYR6PZ" hidden="1">#REF!</definedName>
    <definedName name="BEx1X1SS6VBZVRNQ2BCV14SDSN2T" localSheetId="3" hidden="1">#REF!</definedName>
    <definedName name="BEx1X1SS6VBZVRNQ2BCV14SDSN2T" hidden="1">#REF!</definedName>
    <definedName name="BEx1X3LHU9DPG01VWX2IF65TRATF" localSheetId="3" hidden="1">#REF!</definedName>
    <definedName name="BEx1X3LHU9DPG01VWX2IF65TRATF" hidden="1">#REF!</definedName>
    <definedName name="BEx1XK8AAMO0AH0Z1OUKW30CA7EQ" localSheetId="3" hidden="1">#REF!</definedName>
    <definedName name="BEx1XK8AAMO0AH0Z1OUKW30CA7EQ" hidden="1">#REF!</definedName>
    <definedName name="BEx1XL4MZ7C80495GHQRWOBS16PQ" localSheetId="3" hidden="1">#REF!</definedName>
    <definedName name="BEx1XL4MZ7C80495GHQRWOBS16PQ" hidden="1">#REF!</definedName>
    <definedName name="BEx1Y2IGS2K95E1M51PEF9KJZ0KB" localSheetId="3" hidden="1">#REF!</definedName>
    <definedName name="BEx1Y2IGS2K95E1M51PEF9KJZ0KB" hidden="1">#REF!</definedName>
    <definedName name="BEx1Y3PKK83X2FN9SAALFHOWKMRQ" localSheetId="3" hidden="1">#REF!</definedName>
    <definedName name="BEx1Y3PKK83X2FN9SAALFHOWKMRQ" hidden="1">#REF!</definedName>
    <definedName name="BEx1Y40E3PP1FR4Z1T8TYMERO4NV" localSheetId="3" hidden="1">#REF!</definedName>
    <definedName name="BEx1Y40E3PP1FR4Z1T8TYMERO4NV" hidden="1">#REF!</definedName>
    <definedName name="BEx1YESSUDLAERX6LBB8V56M8SLC" localSheetId="3" hidden="1">#REF!</definedName>
    <definedName name="BEx1YESSUDLAERX6LBB8V56M8SLC" hidden="1">#REF!</definedName>
    <definedName name="BEx1YL3DJ7Y4AZ01ERCOGW0FJ26T" localSheetId="3" hidden="1">#REF!</definedName>
    <definedName name="BEx1YL3DJ7Y4AZ01ERCOGW0FJ26T" hidden="1">#REF!</definedName>
    <definedName name="BEx1Z2RYHSVD1H37817SN93VMURZ" localSheetId="3" hidden="1">#REF!</definedName>
    <definedName name="BEx1Z2RYHSVD1H37817SN93VMURZ" hidden="1">#REF!</definedName>
    <definedName name="BEx3AMAKWI6458B67VKZO56MCNJW" localSheetId="3" hidden="1">#REF!</definedName>
    <definedName name="BEx3AMAKWI6458B67VKZO56MCNJW" hidden="1">#REF!</definedName>
    <definedName name="BEx3AOOVM42G82TNF53W0EKXLUSI" localSheetId="3" hidden="1">#REF!</definedName>
    <definedName name="BEx3AOOVM42G82TNF53W0EKXLUSI" hidden="1">#REF!</definedName>
    <definedName name="BEx3AZH9W4SUFCAHNDOQ728R9V4L" localSheetId="3" hidden="1">#REF!</definedName>
    <definedName name="BEx3AZH9W4SUFCAHNDOQ728R9V4L" hidden="1">#REF!</definedName>
    <definedName name="BEx3B3OD51ISAN2LLIBMULN0U4ZC" localSheetId="3" hidden="1">#REF!</definedName>
    <definedName name="BEx3B3OD51ISAN2LLIBMULN0U4ZC" hidden="1">#REF!</definedName>
    <definedName name="BEx3BAKI5N8MFGVWZWCRJQZ879OO" localSheetId="3" hidden="1">#REF!</definedName>
    <definedName name="BEx3BAKI5N8MFGVWZWCRJQZ879OO" hidden="1">#REF!</definedName>
    <definedName name="BEx3BG9I89VA2OLYT4PV61JDXU69" localSheetId="3" hidden="1">#REF!</definedName>
    <definedName name="BEx3BG9I89VA2OLYT4PV61JDXU69" hidden="1">#REF!</definedName>
    <definedName name="BEx3BG9J3N0QW0HQLPDKHG4LNUP8" localSheetId="3" hidden="1">#REF!</definedName>
    <definedName name="BEx3BG9J3N0QW0HQLPDKHG4LNUP8" hidden="1">#REF!</definedName>
    <definedName name="BEx3BNR9ES4KY7Q1DK83KC5NDGL8" localSheetId="3" hidden="1">#REF!</definedName>
    <definedName name="BEx3BNR9ES4KY7Q1DK83KC5NDGL8" hidden="1">#REF!</definedName>
    <definedName name="BEx3BQR5VZXNQ4H949ORM8ESU3B3" localSheetId="3" hidden="1">#REF!</definedName>
    <definedName name="BEx3BQR5VZXNQ4H949ORM8ESU3B3" hidden="1">#REF!</definedName>
    <definedName name="BEx3BTLL3ASJN134DLEQTQM70VZM" localSheetId="3" hidden="1">#REF!</definedName>
    <definedName name="BEx3BTLL3ASJN134DLEQTQM70VZM" hidden="1">#REF!</definedName>
    <definedName name="BEx3BW5CTV0DJU5AQS3ZQFK2VLF3" localSheetId="3" hidden="1">#REF!</definedName>
    <definedName name="BEx3BW5CTV0DJU5AQS3ZQFK2VLF3" hidden="1">#REF!</definedName>
    <definedName name="BEx3BWAOSJWUXB8I63LLLOB0IJP1" localSheetId="3" hidden="1">#REF!</definedName>
    <definedName name="BEx3BWAOSJWUXB8I63LLLOB0IJP1" hidden="1">#REF!</definedName>
    <definedName name="BEx3BYP0FG369M7G3JEFLMMXAKTS" localSheetId="3" hidden="1">#REF!</definedName>
    <definedName name="BEx3BYP0FG369M7G3JEFLMMXAKTS" hidden="1">#REF!</definedName>
    <definedName name="BEx3C2QR0WUD19QSVO8EMIPNQJKH" localSheetId="3" hidden="1">#REF!</definedName>
    <definedName name="BEx3C2QR0WUD19QSVO8EMIPNQJKH" hidden="1">#REF!</definedName>
    <definedName name="BEx3C8AAGO4EJFEL0JJN2VY0HYIB" localSheetId="3" hidden="1">#REF!</definedName>
    <definedName name="BEx3C8AAGO4EJFEL0JJN2VY0HYIB" hidden="1">#REF!</definedName>
    <definedName name="BEx3CCS3VNR1KW2R7DKSQFZ17QW0" localSheetId="3" hidden="1">#REF!</definedName>
    <definedName name="BEx3CCS3VNR1KW2R7DKSQFZ17QW0" hidden="1">#REF!</definedName>
    <definedName name="BEx3CJTRYTU2EE1EL7M6DVFD01KO" localSheetId="3" hidden="1">#REF!</definedName>
    <definedName name="BEx3CJTRYTU2EE1EL7M6DVFD01KO" hidden="1">#REF!</definedName>
    <definedName name="BEx3CKFCCPZZ6ROLAT5C1DZNIC1U" localSheetId="3" hidden="1">#REF!</definedName>
    <definedName name="BEx3CKFCCPZZ6ROLAT5C1DZNIC1U" hidden="1">#REF!</definedName>
    <definedName name="BEx3CN4AESXZTH159TR8B9DJG12Z" localSheetId="3" hidden="1">#REF!</definedName>
    <definedName name="BEx3CN4AESXZTH159TR8B9DJG12Z" hidden="1">#REF!</definedName>
    <definedName name="BEx3CO0SVO4WLH0DO43DCHYDTH1P" localSheetId="3" hidden="1">#REF!</definedName>
    <definedName name="BEx3CO0SVO4WLH0DO43DCHYDTH1P" hidden="1">#REF!</definedName>
    <definedName name="BEx3D9G6QTSPF9UYI4X0XY0VE896" localSheetId="3" hidden="1">#REF!</definedName>
    <definedName name="BEx3D9G6QTSPF9UYI4X0XY0VE896" hidden="1">#REF!</definedName>
    <definedName name="BEx3DCQU9PBRXIMLO62KS5RLH447" localSheetId="3" hidden="1">#REF!</definedName>
    <definedName name="BEx3DCQU9PBRXIMLO62KS5RLH447" hidden="1">#REF!</definedName>
    <definedName name="BEx3E9K8R6R3TVXS3UM0127D8DNP" localSheetId="3" hidden="1">#REF!</definedName>
    <definedName name="BEx3E9K8R6R3TVXS3UM0127D8DNP" hidden="1">#REF!</definedName>
    <definedName name="BEx3EE23XC21IEMZ81C84ZBTBZA8" localSheetId="3" hidden="1">#REF!</definedName>
    <definedName name="BEx3EE23XC21IEMZ81C84ZBTBZA8" hidden="1">#REF!</definedName>
    <definedName name="BEx3EF99FD6QNNCNOKDEE67JHTUJ" localSheetId="3" hidden="1">#REF!</definedName>
    <definedName name="BEx3EF99FD6QNNCNOKDEE67JHTUJ" hidden="1">#REF!</definedName>
    <definedName name="BEx3EHCSERZ2O2OAG8Y95UPG2IY9" localSheetId="3" hidden="1">#REF!</definedName>
    <definedName name="BEx3EHCSERZ2O2OAG8Y95UPG2IY9" hidden="1">#REF!</definedName>
    <definedName name="BEx3EJR3TCJDYS7ZXNDS5N9KTGIK" localSheetId="3" hidden="1">#REF!</definedName>
    <definedName name="BEx3EJR3TCJDYS7ZXNDS5N9KTGIK" hidden="1">#REF!</definedName>
    <definedName name="BEx3ELJTTBS6P05CNISMGOJOA60V" localSheetId="3" hidden="1">#REF!</definedName>
    <definedName name="BEx3ELJTTBS6P05CNISMGOJOA60V" hidden="1">#REF!</definedName>
    <definedName name="BEx3EQSLJBDDJRHNX19PBFCKNY2I" localSheetId="3" hidden="1">#REF!</definedName>
    <definedName name="BEx3EQSLJBDDJRHNX19PBFCKNY2I" hidden="1">#REF!</definedName>
    <definedName name="BEx3EUUAX947Q5N6MY6W0KSNY78Y" localSheetId="3" hidden="1">#REF!</definedName>
    <definedName name="BEx3EUUAX947Q5N6MY6W0KSNY78Y" hidden="1">#REF!</definedName>
    <definedName name="BEx3EYVWCTX3E5LGECYH82ENAGBU" localSheetId="3" hidden="1">#REF!</definedName>
    <definedName name="BEx3EYVWCTX3E5LGECYH82ENAGBU" hidden="1">#REF!</definedName>
    <definedName name="BEx3F0JC8H5K4UPZ6HTO1OZ2OOOA" localSheetId="3" hidden="1">#REF!</definedName>
    <definedName name="BEx3F0JC8H5K4UPZ6HTO1OZ2OOOA" hidden="1">#REF!</definedName>
    <definedName name="BEx3F86EA79UA9R15EEYT5ZAYQGI" localSheetId="3" hidden="1">#REF!</definedName>
    <definedName name="BEx3F86EA79UA9R15EEYT5ZAYQGI" hidden="1">#REF!</definedName>
    <definedName name="BEx3FF2JGKF9FOM69W2I5I0JVUSZ" localSheetId="3" hidden="1">#REF!</definedName>
    <definedName name="BEx3FF2JGKF9FOM69W2I5I0JVUSZ" hidden="1">#REF!</definedName>
    <definedName name="BEx3FHMD1P5XBCH23ZKIFO6ZTCNB" localSheetId="3" hidden="1">#REF!</definedName>
    <definedName name="BEx3FHMD1P5XBCH23ZKIFO6ZTCNB" hidden="1">#REF!</definedName>
    <definedName name="BEx3FI2G3YYIACQHXNXEA15M8ZK5" localSheetId="3" hidden="1">#REF!</definedName>
    <definedName name="BEx3FI2G3YYIACQHXNXEA15M8ZK5" hidden="1">#REF!</definedName>
    <definedName name="BEx3FJ9MHSLDK8W91GO85FX1GX57" localSheetId="3" hidden="1">#REF!</definedName>
    <definedName name="BEx3FJ9MHSLDK8W91GO85FX1GX57" hidden="1">#REF!</definedName>
    <definedName name="BEx3FNM4HIBMXBBXPV7LKCWA3GHW" localSheetId="3" hidden="1">#REF!</definedName>
    <definedName name="BEx3FNM4HIBMXBBXPV7LKCWA3GHW" hidden="1">#REF!</definedName>
    <definedName name="BEx3FR251HFU7A33PU01SJUENL2B" localSheetId="3" hidden="1">#REF!</definedName>
    <definedName name="BEx3FR251HFU7A33PU01SJUENL2B" hidden="1">#REF!</definedName>
    <definedName name="BEx3FRIE1T53ZMO1E61ZGQ9THDOQ" localSheetId="3" hidden="1">'[17]10.08.5 - 2008 Capital - TDBU'!#REF!</definedName>
    <definedName name="BEx3FRIE1T53ZMO1E61ZGQ9THDOQ" hidden="1">'[17]10.08.5 - 2008 Capital - TDBU'!#REF!</definedName>
    <definedName name="BEx3FX7EJL47JSLSWP3EOC265WAE" localSheetId="3" hidden="1">#REF!</definedName>
    <definedName name="BEx3FX7EJL47JSLSWP3EOC265WAE" hidden="1">#REF!</definedName>
    <definedName name="BEx3G201R8NLJ6FIHO2QS0SW9QVV" localSheetId="3" hidden="1">#REF!</definedName>
    <definedName name="BEx3G201R8NLJ6FIHO2QS0SW9QVV" hidden="1">#REF!</definedName>
    <definedName name="BEx3G2LL2II66XY5YCDPG4JE13A3" localSheetId="3" hidden="1">#REF!</definedName>
    <definedName name="BEx3G2LL2II66XY5YCDPG4JE13A3" hidden="1">#REF!</definedName>
    <definedName name="BEx3G2WA0DTYY9D8AGHHOBTPE2B2" localSheetId="3" hidden="1">#REF!</definedName>
    <definedName name="BEx3G2WA0DTYY9D8AGHHOBTPE2B2" hidden="1">#REF!</definedName>
    <definedName name="BEx3G3HT0ZM1BO84RTJMXZ1842C6" localSheetId="3" hidden="1">'[17]10.08.5 - 2008 Capital - TDBU'!#REF!</definedName>
    <definedName name="BEx3G3HT0ZM1BO84RTJMXZ1842C6" hidden="1">'[17]10.08.5 - 2008 Capital - TDBU'!#REF!</definedName>
    <definedName name="BEx3GCXR6IAS0B6WJ03GJVH7CO52" localSheetId="3" hidden="1">#REF!</definedName>
    <definedName name="BEx3GCXR6IAS0B6WJ03GJVH7CO52" hidden="1">#REF!</definedName>
    <definedName name="BEx3GEVV18SEQDI1JGY7EN6D1GT1" localSheetId="3" hidden="1">#REF!</definedName>
    <definedName name="BEx3GEVV18SEQDI1JGY7EN6D1GT1" hidden="1">#REF!</definedName>
    <definedName name="BEx3GKFH64MKQX61S7DYTZ15JCPY" localSheetId="3" hidden="1">#REF!</definedName>
    <definedName name="BEx3GKFH64MKQX61S7DYTZ15JCPY" hidden="1">#REF!</definedName>
    <definedName name="BEx3GMJ1Y6UU02DLRL0QXCEKDA6C" localSheetId="3" hidden="1">#REF!</definedName>
    <definedName name="BEx3GMJ1Y6UU02DLRL0QXCEKDA6C" hidden="1">#REF!</definedName>
    <definedName name="BEx3GN4LY0135CBDIN1TU2UEODGF" localSheetId="3" hidden="1">#REF!</definedName>
    <definedName name="BEx3GN4LY0135CBDIN1TU2UEODGF" hidden="1">#REF!</definedName>
    <definedName name="BEx3GPDH2AH4QKT4OOSN563XUHBD" localSheetId="3" hidden="1">#REF!</definedName>
    <definedName name="BEx3GPDH2AH4QKT4OOSN563XUHBD" hidden="1">#REF!</definedName>
    <definedName name="BEx3GVD97A24S6H24BSXJFP4JCW6" localSheetId="3" hidden="1">#REF!</definedName>
    <definedName name="BEx3GVD97A24S6H24BSXJFP4JCW6" hidden="1">#REF!</definedName>
    <definedName name="BEx3H5UX2GZFZZT657YR76RHW5I6" localSheetId="3" hidden="1">#REF!</definedName>
    <definedName name="BEx3H5UX2GZFZZT657YR76RHW5I6" hidden="1">#REF!</definedName>
    <definedName name="BEx3HMSEFOP6DBM4R97XA6B7NFG6" localSheetId="3" hidden="1">#REF!</definedName>
    <definedName name="BEx3HMSEFOP6DBM4R97XA6B7NFG6" hidden="1">#REF!</definedName>
    <definedName name="BEx3HNZM1GOP9RT8C2AXOMFXIMQ8" localSheetId="3" hidden="1">#REF!</definedName>
    <definedName name="BEx3HNZM1GOP9RT8C2AXOMFXIMQ8" hidden="1">#REF!</definedName>
    <definedName name="BEx3HWJ5SQSD2CVCQNR183X44FR8" localSheetId="3" hidden="1">#REF!</definedName>
    <definedName name="BEx3HWJ5SQSD2CVCQNR183X44FR8" hidden="1">#REF!</definedName>
    <definedName name="BEx3I09YVXO0G4X7KGSA4WGORM35" localSheetId="3" hidden="1">#REF!</definedName>
    <definedName name="BEx3I09YVXO0G4X7KGSA4WGORM35" hidden="1">#REF!</definedName>
    <definedName name="BEx3I7BLM11AXCZ8E4JU8ZIAXPAS" localSheetId="3" hidden="1">#REF!</definedName>
    <definedName name="BEx3I7BLM11AXCZ8E4JU8ZIAXPAS" hidden="1">#REF!</definedName>
    <definedName name="BEx3ICF1GY8HQEBIU9S43PDJ90BX" localSheetId="3" hidden="1">#REF!</definedName>
    <definedName name="BEx3ICF1GY8HQEBIU9S43PDJ90BX" hidden="1">#REF!</definedName>
    <definedName name="BEx3IYAH2DEBFWO8F94H4MXE3RLY" localSheetId="3" hidden="1">#REF!</definedName>
    <definedName name="BEx3IYAH2DEBFWO8F94H4MXE3RLY" hidden="1">#REF!</definedName>
    <definedName name="BEx3IZXXSYEW50379N2EAFWO8DZV" localSheetId="3" hidden="1">#REF!</definedName>
    <definedName name="BEx3IZXXSYEW50379N2EAFWO8DZV" hidden="1">#REF!</definedName>
    <definedName name="BEx3J1VZVGTKT4ATPO9O5JCSFTTR" localSheetId="3" hidden="1">#REF!</definedName>
    <definedName name="BEx3J1VZVGTKT4ATPO9O5JCSFTTR" hidden="1">#REF!</definedName>
    <definedName name="BEx3JC2TY7JNAAC3L7QHVPQXLGQ8" localSheetId="3" hidden="1">#REF!</definedName>
    <definedName name="BEx3JC2TY7JNAAC3L7QHVPQXLGQ8" hidden="1">#REF!</definedName>
    <definedName name="BEx3JHMINP1THWDI6C83QR21FBGR" localSheetId="3" hidden="1">#REF!</definedName>
    <definedName name="BEx3JHMINP1THWDI6C83QR21FBGR" hidden="1">#REF!</definedName>
    <definedName name="BEx3JX23SYDIGOGM4Y0CQFBW8ZBV" localSheetId="3" hidden="1">#REF!</definedName>
    <definedName name="BEx3JX23SYDIGOGM4Y0CQFBW8ZBV" hidden="1">#REF!</definedName>
    <definedName name="BEx3JXCXCVBZJGV5VEG9MJEI01AL" localSheetId="3" hidden="1">#REF!</definedName>
    <definedName name="BEx3JXCXCVBZJGV5VEG9MJEI01AL" hidden="1">#REF!</definedName>
    <definedName name="BEx3JY98ZGQOIJAD31AKR12C64LP" localSheetId="3" hidden="1">#REF!</definedName>
    <definedName name="BEx3JY98ZGQOIJAD31AKR12C64LP" hidden="1">#REF!</definedName>
    <definedName name="BEx3JYK2N7X59TPJSKYZ77ENY8SS" localSheetId="3" hidden="1">#REF!</definedName>
    <definedName name="BEx3JYK2N7X59TPJSKYZ77ENY8SS" hidden="1">#REF!</definedName>
    <definedName name="BEx3K4EII7GU1CG0BN7UL15M6J8Z" localSheetId="3" hidden="1">#REF!</definedName>
    <definedName name="BEx3K4EII7GU1CG0BN7UL15M6J8Z" hidden="1">#REF!</definedName>
    <definedName name="BEx3K4ZXQUQ2KYZF74B84SO48XMW" localSheetId="3" hidden="1">#REF!</definedName>
    <definedName name="BEx3K4ZXQUQ2KYZF74B84SO48XMW" hidden="1">#REF!</definedName>
    <definedName name="BEx3K5QZUNWBEQQWDCJDXXFBV4QK" localSheetId="3" hidden="1">#REF!</definedName>
    <definedName name="BEx3K5QZUNWBEQQWDCJDXXFBV4QK" hidden="1">#REF!</definedName>
    <definedName name="BEx3KC6WKRCQX6L4P34ZM7CCJFBT" localSheetId="3" hidden="1">#REF!</definedName>
    <definedName name="BEx3KC6WKRCQX6L4P34ZM7CCJFBT" hidden="1">#REF!</definedName>
    <definedName name="BEx3KEFXUCVNVPH7KSEGAZYX13B5" localSheetId="3" hidden="1">#REF!</definedName>
    <definedName name="BEx3KEFXUCVNVPH7KSEGAZYX13B5" hidden="1">#REF!</definedName>
    <definedName name="BEx3KFXUAF6YXAA47B7Q6X9B3VGB" localSheetId="3" hidden="1">#REF!</definedName>
    <definedName name="BEx3KFXUAF6YXAA47B7Q6X9B3VGB" hidden="1">#REF!</definedName>
    <definedName name="BEx3KIXQYOGMPK4WJJAVBRX4NR28" localSheetId="3" hidden="1">#REF!</definedName>
    <definedName name="BEx3KIXQYOGMPK4WJJAVBRX4NR28" hidden="1">#REF!</definedName>
    <definedName name="BEx3KJOMVOSFZVJUL3GKCNP6DQDS" localSheetId="3" hidden="1">#REF!</definedName>
    <definedName name="BEx3KJOMVOSFZVJUL3GKCNP6DQDS" hidden="1">#REF!</definedName>
    <definedName name="BEx3KP2VRBMORK0QEAZUYCXL3DHJ" localSheetId="3" hidden="1">#REF!</definedName>
    <definedName name="BEx3KP2VRBMORK0QEAZUYCXL3DHJ" hidden="1">#REF!</definedName>
    <definedName name="BEx3L4IN3LI4C26SITKTGAH27CDU" localSheetId="3" hidden="1">#REF!</definedName>
    <definedName name="BEx3L4IN3LI4C26SITKTGAH27CDU" hidden="1">#REF!</definedName>
    <definedName name="BEx3L4YQ0J7ZU0M5QM6YIPCEYC9K" localSheetId="3" hidden="1">#REF!</definedName>
    <definedName name="BEx3L4YQ0J7ZU0M5QM6YIPCEYC9K" hidden="1">#REF!</definedName>
    <definedName name="BEx3L60DJOR7NQN42G7YSAODP1EX" localSheetId="3" hidden="1">#REF!</definedName>
    <definedName name="BEx3L60DJOR7NQN42G7YSAODP1EX" hidden="1">#REF!</definedName>
    <definedName name="BEx3L7D0PI38HWZ7VADU16C9E33D" localSheetId="3" hidden="1">#REF!</definedName>
    <definedName name="BEx3L7D0PI38HWZ7VADU16C9E33D" hidden="1">#REF!</definedName>
    <definedName name="BEx3L7NTB2BHXP26B5F4A3PRTY0Z" localSheetId="3" hidden="1">#REF!</definedName>
    <definedName name="BEx3L7NTB2BHXP26B5F4A3PRTY0Z" hidden="1">#REF!</definedName>
    <definedName name="BEx3LM1PR4Y7KINKMTMKR984GX8Q" localSheetId="3" hidden="1">#REF!</definedName>
    <definedName name="BEx3LM1PR4Y7KINKMTMKR984GX8Q" hidden="1">#REF!</definedName>
    <definedName name="BEx3LPCEZ1C0XEKNCM3YT09JWCUO" localSheetId="3" hidden="1">#REF!</definedName>
    <definedName name="BEx3LPCEZ1C0XEKNCM3YT09JWCUO" hidden="1">#REF!</definedName>
    <definedName name="BEx3LTU80DDHQRJRLVN79J3RC5Z0" localSheetId="3" hidden="1">#REF!</definedName>
    <definedName name="BEx3LTU80DDHQRJRLVN79J3RC5Z0" hidden="1">#REF!</definedName>
    <definedName name="BEx3LUL5EICSTN6KP1M6B7NAHYVO" localSheetId="3" hidden="1">#REF!</definedName>
    <definedName name="BEx3LUL5EICSTN6KP1M6B7NAHYVO" hidden="1">#REF!</definedName>
    <definedName name="BEx3M1MR1K1NQD03H74BFWOK4MWQ" localSheetId="3" hidden="1">#REF!</definedName>
    <definedName name="BEx3M1MR1K1NQD03H74BFWOK4MWQ" hidden="1">#REF!</definedName>
    <definedName name="BEx3M4H77MYUKOOD31H9F80NMVK8" localSheetId="3" hidden="1">#REF!</definedName>
    <definedName name="BEx3M4H77MYUKOOD31H9F80NMVK8" hidden="1">#REF!</definedName>
    <definedName name="BEx3M885DQ9KX2HJ6T6P6HDY9GC4" localSheetId="3" hidden="1">#REF!</definedName>
    <definedName name="BEx3M885DQ9KX2HJ6T6P6HDY9GC4" hidden="1">#REF!</definedName>
    <definedName name="BEx3M9VFX329PZWYC4DMZ6P3W9R2" localSheetId="3" hidden="1">#REF!</definedName>
    <definedName name="BEx3M9VFX329PZWYC4DMZ6P3W9R2" hidden="1">#REF!</definedName>
    <definedName name="BEx3MCQ0L5NQSPA1DGA0QTYSLHNP" localSheetId="3" hidden="1">#REF!</definedName>
    <definedName name="BEx3MCQ0L5NQSPA1DGA0QTYSLHNP" hidden="1">#REF!</definedName>
    <definedName name="BEx3MCQ0VEBV0CZXDS505L38EQ8N" localSheetId="3" hidden="1">#REF!</definedName>
    <definedName name="BEx3MCQ0VEBV0CZXDS505L38EQ8N" hidden="1">#REF!</definedName>
    <definedName name="BEx3ME2HC294KYAUDR73NXYGVDW0" localSheetId="3" hidden="1">#REF!</definedName>
    <definedName name="BEx3ME2HC294KYAUDR73NXYGVDW0" hidden="1">#REF!</definedName>
    <definedName name="BEx3MEYV5LQY0BAL7V3CFAFVOM3T" localSheetId="3" hidden="1">#REF!</definedName>
    <definedName name="BEx3MEYV5LQY0BAL7V3CFAFVOM3T" hidden="1">#REF!</definedName>
    <definedName name="BEx3MREOFWJQEYMCMBL7ZE06NBN6" localSheetId="3" hidden="1">#REF!</definedName>
    <definedName name="BEx3MREOFWJQEYMCMBL7ZE06NBN6" hidden="1">#REF!</definedName>
    <definedName name="BEx3MRPHDEYR919ZKPYTH3O7DQTY" localSheetId="3" hidden="1">#REF!</definedName>
    <definedName name="BEx3MRPHDEYR919ZKPYTH3O7DQTY" hidden="1">#REF!</definedName>
    <definedName name="BEx3NKXF7GYXHBK75UI6MDRUSU0J" localSheetId="3" hidden="1">#REF!</definedName>
    <definedName name="BEx3NKXF7GYXHBK75UI6MDRUSU0J" hidden="1">#REF!</definedName>
    <definedName name="BEx3NLIZ7PHF2XE59ECZ3MD04ZG1" localSheetId="3" hidden="1">#REF!</definedName>
    <definedName name="BEx3NLIZ7PHF2XE59ECZ3MD04ZG1" hidden="1">#REF!</definedName>
    <definedName name="BEx3NMQ4BVC94728AUM7CCX7UHTU" localSheetId="3" hidden="1">#REF!</definedName>
    <definedName name="BEx3NMQ4BVC94728AUM7CCX7UHTU" hidden="1">#REF!</definedName>
    <definedName name="BEx3NNBPZUO6BZU0DLA11SQERG4L" localSheetId="3" hidden="1">#REF!</definedName>
    <definedName name="BEx3NNBPZUO6BZU0DLA11SQERG4L" hidden="1">#REF!</definedName>
    <definedName name="BEx3NR2I4OUFP3Z2QZEDU2PIFIDI" localSheetId="3" hidden="1">#REF!</definedName>
    <definedName name="BEx3NR2I4OUFP3Z2QZEDU2PIFIDI" hidden="1">#REF!</definedName>
    <definedName name="BEx3NVV3RL4UV2EU430NY5LKTPXD" localSheetId="3" hidden="1">#REF!</definedName>
    <definedName name="BEx3NVV3RL4UV2EU430NY5LKTPXD" hidden="1">#REF!</definedName>
    <definedName name="BEx3O1420BO99ELGBDOEK6YUS2AH" localSheetId="3" hidden="1">#REF!</definedName>
    <definedName name="BEx3O1420BO99ELGBDOEK6YUS2AH" hidden="1">#REF!</definedName>
    <definedName name="BEx3O19B8FTTAPVT5DZXQGQXWFR8" localSheetId="3" hidden="1">#REF!</definedName>
    <definedName name="BEx3O19B8FTTAPVT5DZXQGQXWFR8" hidden="1">#REF!</definedName>
    <definedName name="BEx3O208V4211X3WMWUFFIW28Y5U" localSheetId="3" hidden="1">#REF!</definedName>
    <definedName name="BEx3O208V4211X3WMWUFFIW28Y5U" hidden="1">#REF!</definedName>
    <definedName name="BEx3O7JY7N5U41CVEUHYIEK343YH" localSheetId="3" hidden="1">#REF!</definedName>
    <definedName name="BEx3O7JY7N5U41CVEUHYIEK343YH" hidden="1">#REF!</definedName>
    <definedName name="BEx3O85IKWARA6NCJOLRBRJFMEWW" localSheetId="3" hidden="1">[18]Table!#REF!</definedName>
    <definedName name="BEx3O85IKWARA6NCJOLRBRJFMEWW" hidden="1">[18]Table!#REF!</definedName>
    <definedName name="BEx3OFCGQH8N5QT3C8M44CX5CLHX" localSheetId="3" hidden="1">#REF!</definedName>
    <definedName name="BEx3OFCGQH8N5QT3C8M44CX5CLHX" hidden="1">#REF!</definedName>
    <definedName name="BEx3OJZSCGFRW7SVGBFI0X9DNVMM" localSheetId="3" hidden="1">#REF!</definedName>
    <definedName name="BEx3OJZSCGFRW7SVGBFI0X9DNVMM" hidden="1">#REF!</definedName>
    <definedName name="BEx3ORSBUXAF21MKEY90YJV9AY9A" localSheetId="3" hidden="1">#REF!</definedName>
    <definedName name="BEx3ORSBUXAF21MKEY90YJV9AY9A" hidden="1">#REF!</definedName>
    <definedName name="BEx3OV8BH6PYNZT7C246LOAU9SVX" localSheetId="3" hidden="1">#REF!</definedName>
    <definedName name="BEx3OV8BH6PYNZT7C246LOAU9SVX" hidden="1">#REF!</definedName>
    <definedName name="BEx3OXRYJZUEY6E72UJU0PHLMYAR" localSheetId="3" hidden="1">#REF!</definedName>
    <definedName name="BEx3OXRYJZUEY6E72UJU0PHLMYAR" hidden="1">#REF!</definedName>
    <definedName name="BEx3P59TTRSGQY888P5C1O7M2PQT" localSheetId="3" hidden="1">#REF!</definedName>
    <definedName name="BEx3P59TTRSGQY888P5C1O7M2PQT" hidden="1">#REF!</definedName>
    <definedName name="BEx3PDNRRNKD5GOUBUQFXAHIXLD9" localSheetId="3" hidden="1">#REF!</definedName>
    <definedName name="BEx3PDNRRNKD5GOUBUQFXAHIXLD9" hidden="1">#REF!</definedName>
    <definedName name="BEx3PDT8GNPWLLN02IH1XPV90XYK" localSheetId="3" hidden="1">#REF!</definedName>
    <definedName name="BEx3PDT8GNPWLLN02IH1XPV90XYK" hidden="1">#REF!</definedName>
    <definedName name="BEx3PG24EE6BFX4WK0PD7YR4MWXE" localSheetId="3" hidden="1">#REF!</definedName>
    <definedName name="BEx3PG24EE6BFX4WK0PD7YR4MWXE" hidden="1">#REF!</definedName>
    <definedName name="BEx3PKEMDW8KZEP11IL927C5O7I2" localSheetId="3" hidden="1">#REF!</definedName>
    <definedName name="BEx3PKEMDW8KZEP11IL927C5O7I2" hidden="1">#REF!</definedName>
    <definedName name="BEx3PKJZ1Z7L9S6KV8KXVS6B2FX4" localSheetId="3" hidden="1">#REF!</definedName>
    <definedName name="BEx3PKJZ1Z7L9S6KV8KXVS6B2FX4" hidden="1">#REF!</definedName>
    <definedName name="BEx3PMNG53Z5HY138H99QOMTX8W3" localSheetId="3" hidden="1">#REF!</definedName>
    <definedName name="BEx3PMNG53Z5HY138H99QOMTX8W3" hidden="1">#REF!</definedName>
    <definedName name="BEx3PP1RRSFZ8UC0JC9R91W6LNKW" localSheetId="3" hidden="1">#REF!</definedName>
    <definedName name="BEx3PP1RRSFZ8UC0JC9R91W6LNKW" hidden="1">#REF!</definedName>
    <definedName name="BEx3PPCKN624WDXN9HIU6BDOOFL1" localSheetId="3" hidden="1">#REF!</definedName>
    <definedName name="BEx3PPCKN624WDXN9HIU6BDOOFL1" hidden="1">#REF!</definedName>
    <definedName name="BEx3PVXYZC8WB9ZJE7OCKUXZ46EA" localSheetId="3" hidden="1">#REF!</definedName>
    <definedName name="BEx3PVXYZC8WB9ZJE7OCKUXZ46EA" hidden="1">#REF!</definedName>
    <definedName name="BEx3Q0VWPU5EQECK7MQ47TYJ3SWW" localSheetId="3" hidden="1">#REF!</definedName>
    <definedName name="BEx3Q0VWPU5EQECK7MQ47TYJ3SWW" hidden="1">#REF!</definedName>
    <definedName name="BEx3Q7BZ9PUXK2RLIOFSIS9AHU1B" localSheetId="3" hidden="1">#REF!</definedName>
    <definedName name="BEx3Q7BZ9PUXK2RLIOFSIS9AHU1B" hidden="1">#REF!</definedName>
    <definedName name="BEx3Q8J42S9VU6EAN2Y28MR6DF88" localSheetId="3" hidden="1">#REF!</definedName>
    <definedName name="BEx3Q8J42S9VU6EAN2Y28MR6DF88" hidden="1">#REF!</definedName>
    <definedName name="BEx3QEDFOYFY5NBTININ5W4RLD4Q" localSheetId="3" hidden="1">#REF!</definedName>
    <definedName name="BEx3QEDFOYFY5NBTININ5W4RLD4Q" hidden="1">#REF!</definedName>
    <definedName name="BEx3QIKJ3U962US1Q564NZDLU8LD" localSheetId="3" hidden="1">#REF!</definedName>
    <definedName name="BEx3QIKJ3U962US1Q564NZDLU8LD" hidden="1">#REF!</definedName>
    <definedName name="BEx3QLKKMOCYGB7DSNC29XGRU52O" localSheetId="3" hidden="1">#REF!</definedName>
    <definedName name="BEx3QLKKMOCYGB7DSNC29XGRU52O" hidden="1">#REF!</definedName>
    <definedName name="BEx3QR9D45DHW50VQ7Y3Q1AXPOB9" localSheetId="3" hidden="1">#REF!</definedName>
    <definedName name="BEx3QR9D45DHW50VQ7Y3Q1AXPOB9" hidden="1">#REF!</definedName>
    <definedName name="BEx3QSWT2S5KWG6U2V9711IYDQBM" localSheetId="3" hidden="1">#REF!</definedName>
    <definedName name="BEx3QSWT2S5KWG6U2V9711IYDQBM" hidden="1">#REF!</definedName>
    <definedName name="BEx3QU9AM2D9N0887SF1H9427JKU" localSheetId="3" hidden="1">#REF!</definedName>
    <definedName name="BEx3QU9AM2D9N0887SF1H9427JKU" hidden="1">#REF!</definedName>
    <definedName name="BEx3QVGG7Q2X4HZHJAM35A8T3VR7" localSheetId="3" hidden="1">#REF!</definedName>
    <definedName name="BEx3QVGG7Q2X4HZHJAM35A8T3VR7" hidden="1">#REF!</definedName>
    <definedName name="BEx3R0JUB9YN8PHPPQTAMIT1IHWK" localSheetId="3" hidden="1">#REF!</definedName>
    <definedName name="BEx3R0JUB9YN8PHPPQTAMIT1IHWK" hidden="1">#REF!</definedName>
    <definedName name="BEx3R81NFRO7M81VHVKOBFT0QBIL" localSheetId="3" hidden="1">#REF!</definedName>
    <definedName name="BEx3R81NFRO7M81VHVKOBFT0QBIL" hidden="1">#REF!</definedName>
    <definedName name="BEx3R8N7YCUKJFKXRC8VVKDGUCWT" localSheetId="3" hidden="1">#REF!</definedName>
    <definedName name="BEx3R8N7YCUKJFKXRC8VVKDGUCWT" hidden="1">#REF!</definedName>
    <definedName name="BEx3RFJCSRTFFKD3A8DC3F4ZHW92" localSheetId="3" hidden="1">#REF!</definedName>
    <definedName name="BEx3RFJCSRTFFKD3A8DC3F4ZHW92" hidden="1">#REF!</definedName>
    <definedName name="BEx3RHC2ZD5UFS6QD4OPFCNNMWH1" localSheetId="3" hidden="1">#REF!</definedName>
    <definedName name="BEx3RHC2ZD5UFS6QD4OPFCNNMWH1" hidden="1">#REF!</definedName>
    <definedName name="BEx3RHMVYSP3UJFE4JFGYN439AJK" localSheetId="3" hidden="1">#REF!</definedName>
    <definedName name="BEx3RHMVYSP3UJFE4JFGYN439AJK" hidden="1">#REF!</definedName>
    <definedName name="BEx3RKHARL8IJX5B7DY70B7NIRVT" localSheetId="3" hidden="1">#REF!</definedName>
    <definedName name="BEx3RKHARL8IJX5B7DY70B7NIRVT" hidden="1">#REF!</definedName>
    <definedName name="BEx3RQ10QIWBAPHALAA91BUUCM2X" localSheetId="3" hidden="1">#REF!</definedName>
    <definedName name="BEx3RQ10QIWBAPHALAA91BUUCM2X" hidden="1">#REF!</definedName>
    <definedName name="BEx3RV4E1WT43SZBUN09RTB8EK1O" localSheetId="3" hidden="1">#REF!</definedName>
    <definedName name="BEx3RV4E1WT43SZBUN09RTB8EK1O" hidden="1">#REF!</definedName>
    <definedName name="BEx3RXO31FBRRLV0JNYV5WKXBI0B" localSheetId="3" hidden="1">#REF!</definedName>
    <definedName name="BEx3RXO31FBRRLV0JNYV5WKXBI0B" hidden="1">#REF!</definedName>
    <definedName name="BEx3RXYU0QLFXSFTM5EB20GD03W5" localSheetId="3" hidden="1">#REF!</definedName>
    <definedName name="BEx3RXYU0QLFXSFTM5EB20GD03W5" hidden="1">#REF!</definedName>
    <definedName name="BEx3RYKLC3QQO3XTUN7BEW2AQL98" localSheetId="3" hidden="1">#REF!</definedName>
    <definedName name="BEx3RYKLC3QQO3XTUN7BEW2AQL98" hidden="1">#REF!</definedName>
    <definedName name="BEx3S0D6JUMB108LOCZDSMZJEEJ5" localSheetId="3" hidden="1">#REF!</definedName>
    <definedName name="BEx3S0D6JUMB108LOCZDSMZJEEJ5" hidden="1">#REF!</definedName>
    <definedName name="BEx3SHWF5FZ1ENNWE8YT6JTBCDWU" localSheetId="3" hidden="1">#REF!</definedName>
    <definedName name="BEx3SHWF5FZ1ENNWE8YT6JTBCDWU" hidden="1">#REF!</definedName>
    <definedName name="BEx3SICJ45BYT6FHBER86PJT25FC" localSheetId="3" hidden="1">#REF!</definedName>
    <definedName name="BEx3SICJ45BYT6FHBER86PJT25FC" hidden="1">#REF!</definedName>
    <definedName name="BEx3SMUCMJVGQ2H4EHQI5ZFHEF0P" localSheetId="3" hidden="1">#REF!</definedName>
    <definedName name="BEx3SMUCMJVGQ2H4EHQI5ZFHEF0P" hidden="1">#REF!</definedName>
    <definedName name="BEx3SN56F03CPDRDA7LZ763V0N4I" localSheetId="3" hidden="1">#REF!</definedName>
    <definedName name="BEx3SN56F03CPDRDA7LZ763V0N4I" hidden="1">#REF!</definedName>
    <definedName name="BEx3SPE6N1ORXPRCDL3JPZD73Z9F" localSheetId="3" hidden="1">#REF!</definedName>
    <definedName name="BEx3SPE6N1ORXPRCDL3JPZD73Z9F" hidden="1">#REF!</definedName>
    <definedName name="BEx3T29ZTULQE0OMSMWUMZDU9ZZ0" localSheetId="3" hidden="1">#REF!</definedName>
    <definedName name="BEx3T29ZTULQE0OMSMWUMZDU9ZZ0" hidden="1">#REF!</definedName>
    <definedName name="BEx3T6MJ1QDJ929WMUDVZ0O3UW0Y" localSheetId="3" hidden="1">#REF!</definedName>
    <definedName name="BEx3T6MJ1QDJ929WMUDVZ0O3UW0Y" hidden="1">#REF!</definedName>
    <definedName name="BEx3T90SRPHVFZGKZPEL156PTBLG" localSheetId="3" hidden="1">#REF!</definedName>
    <definedName name="BEx3T90SRPHVFZGKZPEL156PTBLG" hidden="1">#REF!</definedName>
    <definedName name="BEx3TMNO7NM03FQTML6ZEBRQXY0M" localSheetId="3" hidden="1">#REF!</definedName>
    <definedName name="BEx3TMNO7NM03FQTML6ZEBRQXY0M" hidden="1">#REF!</definedName>
    <definedName name="BEx3TPCSI16OAB2L9M9IULQMQ9J9" localSheetId="3" hidden="1">#REF!</definedName>
    <definedName name="BEx3TPCSI16OAB2L9M9IULQMQ9J9" hidden="1">#REF!</definedName>
    <definedName name="BEx3U64YUOZ419BAJS2W78UMATAW" localSheetId="3" hidden="1">#REF!</definedName>
    <definedName name="BEx3U64YUOZ419BAJS2W78UMATAW" hidden="1">#REF!</definedName>
    <definedName name="BEx3U94WCEA5DKMWBEX1GU0LKYG2" localSheetId="3" hidden="1">#REF!</definedName>
    <definedName name="BEx3U94WCEA5DKMWBEX1GU0LKYG2" hidden="1">#REF!</definedName>
    <definedName name="BEx3U9VZ8SQVYS6ZA038J7AP7ZGW" localSheetId="3" hidden="1">#REF!</definedName>
    <definedName name="BEx3U9VZ8SQVYS6ZA038J7AP7ZGW" hidden="1">#REF!</definedName>
    <definedName name="BEx3UG11PSVRK9DW5ZNKOB4T24MN" localSheetId="3" hidden="1">'[17]10.08.5 - 2008 Capital - TDBU'!#REF!</definedName>
    <definedName name="BEx3UG11PSVRK9DW5ZNKOB4T24MN" hidden="1">'[17]10.08.5 - 2008 Capital - TDBU'!#REF!</definedName>
    <definedName name="BEx3UIQ5B7PL8QJ6RI0LF7QJWLLO" localSheetId="3" hidden="1">#REF!</definedName>
    <definedName name="BEx3UIQ5B7PL8QJ6RI0LF7QJWLLO" hidden="1">#REF!</definedName>
    <definedName name="BEx3UIQ5WRJBGNTFCCLOR4N7B1OQ" localSheetId="3" hidden="1">#REF!</definedName>
    <definedName name="BEx3UIQ5WRJBGNTFCCLOR4N7B1OQ" hidden="1">#REF!</definedName>
    <definedName name="BEx3UJMIX2NUSSWGMSI25A5DM4CH" localSheetId="3" hidden="1">#REF!</definedName>
    <definedName name="BEx3UJMIX2NUSSWGMSI25A5DM4CH" hidden="1">#REF!</definedName>
    <definedName name="BEx3UKOCOQG7S1YQ436S997K1KWV" localSheetId="3" hidden="1">#REF!</definedName>
    <definedName name="BEx3UKOCOQG7S1YQ436S997K1KWV" hidden="1">#REF!</definedName>
    <definedName name="BEx3UQ7WT8T56S476IYJBFTP1FBY" localSheetId="3" hidden="1">'[17]10.08.5 - 2008 Capital - TDBU'!#REF!</definedName>
    <definedName name="BEx3UQ7WT8T56S476IYJBFTP1FBY" hidden="1">'[17]10.08.5 - 2008 Capital - TDBU'!#REF!</definedName>
    <definedName name="BEx3UU46FGPB8C5GM6QZZZNI8FY1" localSheetId="3" hidden="1">#REF!</definedName>
    <definedName name="BEx3UU46FGPB8C5GM6QZZZNI8FY1" hidden="1">#REF!</definedName>
    <definedName name="BEx3UYM19VIXLA0EU7LB9NHA77PB" localSheetId="3" hidden="1">#REF!</definedName>
    <definedName name="BEx3UYM19VIXLA0EU7LB9NHA77PB" hidden="1">#REF!</definedName>
    <definedName name="BEx3V0EPR8DD44FA1TJFATXBJ5BA" localSheetId="3" hidden="1">#REF!</definedName>
    <definedName name="BEx3V0EPR8DD44FA1TJFATXBJ5BA" hidden="1">#REF!</definedName>
    <definedName name="BEx3VML7CG70HPISMVYIUEN3711Q" localSheetId="3" hidden="1">#REF!</definedName>
    <definedName name="BEx3VML7CG70HPISMVYIUEN3711Q" hidden="1">#REF!</definedName>
    <definedName name="BEx56ZID5H04P9AIYLP1OASFGV56" localSheetId="3" hidden="1">#REF!</definedName>
    <definedName name="BEx56ZID5H04P9AIYLP1OASFGV56" hidden="1">#REF!</definedName>
    <definedName name="BEx57VVOKGYOTHR9Z8AJNKRDSU20" localSheetId="3" hidden="1">#REF!</definedName>
    <definedName name="BEx57VVOKGYOTHR9Z8AJNKRDSU20" hidden="1">#REF!</definedName>
    <definedName name="BEx587EYSS57E3PI8DT973HLJM9E" localSheetId="3" hidden="1">#REF!</definedName>
    <definedName name="BEx587EYSS57E3PI8DT973HLJM9E" hidden="1">#REF!</definedName>
    <definedName name="BEx587KFQ3VKCOCY1SA5F24PQGUI" localSheetId="3" hidden="1">#REF!</definedName>
    <definedName name="BEx587KFQ3VKCOCY1SA5F24PQGUI" hidden="1">#REF!</definedName>
    <definedName name="BEx589YSF6Z3BES2WDO9VJF6J7RD" localSheetId="3" hidden="1">#REF!</definedName>
    <definedName name="BEx589YSF6Z3BES2WDO9VJF6J7RD" hidden="1">#REF!</definedName>
    <definedName name="BEx58HRBEO7GYHL70I9S0DIIR5Y3" localSheetId="3" hidden="1">#REF!</definedName>
    <definedName name="BEx58HRBEO7GYHL70I9S0DIIR5Y3" hidden="1">#REF!</definedName>
    <definedName name="BEx58O1WGJ5ARYSTQ7E7Z9CZ70FW" localSheetId="3" hidden="1">#REF!</definedName>
    <definedName name="BEx58O1WGJ5ARYSTQ7E7Z9CZ70FW" hidden="1">#REF!</definedName>
    <definedName name="BEx58O780PQ05NF0Z1SKKRB3N099" localSheetId="3" hidden="1">#REF!</definedName>
    <definedName name="BEx58O780PQ05NF0Z1SKKRB3N099" hidden="1">#REF!</definedName>
    <definedName name="BEx58XHO7ZULLF2EUD7YIS0MGQJ5" localSheetId="3" hidden="1">#REF!</definedName>
    <definedName name="BEx58XHO7ZULLF2EUD7YIS0MGQJ5" hidden="1">#REF!</definedName>
    <definedName name="BEx58ZW0HAIGIPEX9CVA1PQQTR6X" localSheetId="3" hidden="1">#REF!</definedName>
    <definedName name="BEx58ZW0HAIGIPEX9CVA1PQQTR6X" hidden="1">#REF!</definedName>
    <definedName name="BEx59BA1KH3RG6K1LHL7YS2VB79N" localSheetId="3" hidden="1">#REF!</definedName>
    <definedName name="BEx59BA1KH3RG6K1LHL7YS2VB79N" hidden="1">#REF!</definedName>
    <definedName name="BEx59E9WABJP2TN71QAIKK79HPK9" localSheetId="3" hidden="1">#REF!</definedName>
    <definedName name="BEx59E9WABJP2TN71QAIKK79HPK9" hidden="1">#REF!</definedName>
    <definedName name="BEx59P7MAPNU129ZTC5H3EH892G1" localSheetId="3" hidden="1">#REF!</definedName>
    <definedName name="BEx59P7MAPNU129ZTC5H3EH892G1" hidden="1">#REF!</definedName>
    <definedName name="BEx5A11WZRQSIE089QE119AOX9ZG" localSheetId="3" hidden="1">#REF!</definedName>
    <definedName name="BEx5A11WZRQSIE089QE119AOX9ZG" hidden="1">#REF!</definedName>
    <definedName name="BEx5A6ATFUVEJ0HUDROD1OO0CGV5" localSheetId="3" hidden="1">#REF!</definedName>
    <definedName name="BEx5A6ATFUVEJ0HUDROD1OO0CGV5" hidden="1">#REF!</definedName>
    <definedName name="BEx5A7CIGCOTHJKHGUBDZG91JGPZ" localSheetId="3" hidden="1">#REF!</definedName>
    <definedName name="BEx5A7CIGCOTHJKHGUBDZG91JGPZ" hidden="1">#REF!</definedName>
    <definedName name="BEx5A8UFLT2SWVSG5COFA9B8P376" localSheetId="3" hidden="1">#REF!</definedName>
    <definedName name="BEx5A8UFLT2SWVSG5COFA9B8P376" hidden="1">#REF!</definedName>
    <definedName name="BEx5AFFTN3IXIBHDKM0FYC4OFL1S" localSheetId="3" hidden="1">#REF!</definedName>
    <definedName name="BEx5AFFTN3IXIBHDKM0FYC4OFL1S" hidden="1">#REF!</definedName>
    <definedName name="BEx5AOFIO8KVRHIZ1RII337AA8ML" localSheetId="3" hidden="1">#REF!</definedName>
    <definedName name="BEx5AOFIO8KVRHIZ1RII337AA8ML" hidden="1">#REF!</definedName>
    <definedName name="BEx5APRZ66L5BWHFE8E4YYNEDTI4" localSheetId="3" hidden="1">#REF!</definedName>
    <definedName name="BEx5APRZ66L5BWHFE8E4YYNEDTI4" hidden="1">#REF!</definedName>
    <definedName name="BEx5ARVI26GBOMZ6NBHE2KUBTNSP" localSheetId="3" hidden="1">'[17]10.08.3 - 2008 Expense - TDBU'!#REF!</definedName>
    <definedName name="BEx5ARVI26GBOMZ6NBHE2KUBTNSP" hidden="1">'[17]10.08.3 - 2008 Expense - TDBU'!#REF!</definedName>
    <definedName name="BEx5AUVDSQ35VO4BD9AKKGBM5S7D" localSheetId="3" hidden="1">#REF!</definedName>
    <definedName name="BEx5AUVDSQ35VO4BD9AKKGBM5S7D" hidden="1">#REF!</definedName>
    <definedName name="BEx5B4RHHX0J1BF2FZKEA0SPP29O" localSheetId="3" hidden="1">#REF!</definedName>
    <definedName name="BEx5B4RHHX0J1BF2FZKEA0SPP29O" hidden="1">#REF!</definedName>
    <definedName name="BEx5B5YMSWP0OVI5CIQRP5V18D0C" localSheetId="3" hidden="1">#REF!</definedName>
    <definedName name="BEx5B5YMSWP0OVI5CIQRP5V18D0C" hidden="1">#REF!</definedName>
    <definedName name="BEx5B825RW35M5H0UB2IZGGRS4ER" localSheetId="3" hidden="1">#REF!</definedName>
    <definedName name="BEx5B825RW35M5H0UB2IZGGRS4ER" hidden="1">#REF!</definedName>
    <definedName name="BEx5BAWPMY0TL684WDXX6KKJLRCN" localSheetId="3" hidden="1">#REF!</definedName>
    <definedName name="BEx5BAWPMY0TL684WDXX6KKJLRCN" hidden="1">#REF!</definedName>
    <definedName name="BEx5BBI61U4Y65GD0ARMTALPP7SJ" localSheetId="3" hidden="1">#REF!</definedName>
    <definedName name="BEx5BBI61U4Y65GD0ARMTALPP7SJ" hidden="1">#REF!</definedName>
    <definedName name="BEx5BD5L6LIQ99M87XJMWWNL031Z" localSheetId="3" hidden="1">#REF!</definedName>
    <definedName name="BEx5BD5L6LIQ99M87XJMWWNL031Z" hidden="1">#REF!</definedName>
    <definedName name="BEx5BDR56MEV4IHY6CIH2SVNG1UB" localSheetId="3" hidden="1">#REF!</definedName>
    <definedName name="BEx5BDR56MEV4IHY6CIH2SVNG1UB" hidden="1">#REF!</definedName>
    <definedName name="BEx5BESZC5H329SKHGJOHZFILYJJ" localSheetId="3" hidden="1">#REF!</definedName>
    <definedName name="BEx5BESZC5H329SKHGJOHZFILYJJ" hidden="1">#REF!</definedName>
    <definedName name="BEx5BHSQ42B50IU1TEQFUXFX9XQD" localSheetId="3" hidden="1">#REF!</definedName>
    <definedName name="BEx5BHSQ42B50IU1TEQFUXFX9XQD" hidden="1">#REF!</definedName>
    <definedName name="BEx5BKHUCQEM4FA2DEQUKKC2QEYR" localSheetId="3" hidden="1">#REF!</definedName>
    <definedName name="BEx5BKHUCQEM4FA2DEQUKKC2QEYR" hidden="1">#REF!</definedName>
    <definedName name="BEx5BKSM4UN4C1DM3EYKM79MRC5K" localSheetId="3" hidden="1">#REF!</definedName>
    <definedName name="BEx5BKSM4UN4C1DM3EYKM79MRC5K" hidden="1">#REF!</definedName>
    <definedName name="BEx5BNN8NPH9KVOBARB9CDD9WLB6" localSheetId="3" hidden="1">#REF!</definedName>
    <definedName name="BEx5BNN8NPH9KVOBARB9CDD9WLB6" hidden="1">#REF!</definedName>
    <definedName name="BEx5BQ6UF5C89VX5ZUUUNN7Q2S3Z" localSheetId="3" hidden="1">#REF!</definedName>
    <definedName name="BEx5BQ6UF5C89VX5ZUUUNN7Q2S3Z" hidden="1">#REF!</definedName>
    <definedName name="BEx5BWC3RHNNZZNXQ3IJ1GNNZW7M" localSheetId="3" hidden="1">#REF!</definedName>
    <definedName name="BEx5BWC3RHNNZZNXQ3IJ1GNNZW7M" hidden="1">#REF!</definedName>
    <definedName name="BEx5BXJATFA4GZNILN2UJ1D2AOGO" localSheetId="3" hidden="1">#REF!</definedName>
    <definedName name="BEx5BXJATFA4GZNILN2UJ1D2AOGO" hidden="1">#REF!</definedName>
    <definedName name="BEx5BYFMZ80TDDN2EZO8CF39AIAC" localSheetId="3" hidden="1">#REF!</definedName>
    <definedName name="BEx5BYFMZ80TDDN2EZO8CF39AIAC" hidden="1">#REF!</definedName>
    <definedName name="BEx5C2BWFW6SHZBFDEISKGXHZCQW" localSheetId="3" hidden="1">#REF!</definedName>
    <definedName name="BEx5C2BWFW6SHZBFDEISKGXHZCQW" hidden="1">#REF!</definedName>
    <definedName name="BEx5C49ZFH8TO9ZU55729C3F7XG7" localSheetId="3" hidden="1">#REF!</definedName>
    <definedName name="BEx5C49ZFH8TO9ZU55729C3F7XG7" hidden="1">#REF!</definedName>
    <definedName name="BEx5C8GZQK13G60ZM70P63I5OS0L" localSheetId="3" hidden="1">#REF!</definedName>
    <definedName name="BEx5C8GZQK13G60ZM70P63I5OS0L" hidden="1">#REF!</definedName>
    <definedName name="BEx5CAPTVN2NBT3UOMA1UFAL1C2R" localSheetId="3" hidden="1">#REF!</definedName>
    <definedName name="BEx5CAPTVN2NBT3UOMA1UFAL1C2R" hidden="1">#REF!</definedName>
    <definedName name="BEx5CEM3SYF9XP0ZZVE0GEPCLV3F" localSheetId="3" hidden="1">#REF!</definedName>
    <definedName name="BEx5CEM3SYF9XP0ZZVE0GEPCLV3F" hidden="1">#REF!</definedName>
    <definedName name="BEx5CFYQ0F1Z6P8SCVJ0I3UPVFE4" localSheetId="3" hidden="1">#REF!</definedName>
    <definedName name="BEx5CFYQ0F1Z6P8SCVJ0I3UPVFE4" hidden="1">#REF!</definedName>
    <definedName name="BEx5CINUDCSDCAJSNNV7XVNU8Q79" localSheetId="3" hidden="1">#REF!</definedName>
    <definedName name="BEx5CINUDCSDCAJSNNV7XVNU8Q79" hidden="1">#REF!</definedName>
    <definedName name="BEx5CNLUIOYU8EODGA03Z3547I9T" localSheetId="3" hidden="1">#REF!</definedName>
    <definedName name="BEx5CNLUIOYU8EODGA03Z3547I9T" hidden="1">#REF!</definedName>
    <definedName name="BEx5CPEKNSJORIPFQC2E1LTRYY8L" localSheetId="3" hidden="1">#REF!</definedName>
    <definedName name="BEx5CPEKNSJORIPFQC2E1LTRYY8L" hidden="1">#REF!</definedName>
    <definedName name="BEx5CSUOL05D8PAM2TRDA9VRJT1O" localSheetId="3" hidden="1">#REF!</definedName>
    <definedName name="BEx5CSUOL05D8PAM2TRDA9VRJT1O" hidden="1">#REF!</definedName>
    <definedName name="BEx5CUNFOO4YDFJ22HCMI2QKIGKM" localSheetId="3" hidden="1">#REF!</definedName>
    <definedName name="BEx5CUNFOO4YDFJ22HCMI2QKIGKM" hidden="1">#REF!</definedName>
    <definedName name="BEx5D2W3OTZO7F8Q91CV254Q4LKE" localSheetId="3" hidden="1">#REF!</definedName>
    <definedName name="BEx5D2W3OTZO7F8Q91CV254Q4LKE" hidden="1">#REF!</definedName>
    <definedName name="BEx5D5W0OED6788ZKXNBW6BMYRB4" localSheetId="3" hidden="1">#REF!</definedName>
    <definedName name="BEx5D5W0OED6788ZKXNBW6BMYRB4" hidden="1">#REF!</definedName>
    <definedName name="BEx5D8L47OF0WHBPFWXGZINZWUBZ" localSheetId="3" hidden="1">#REF!</definedName>
    <definedName name="BEx5D8L47OF0WHBPFWXGZINZWUBZ" hidden="1">#REF!</definedName>
    <definedName name="BEx5DAJAHQ2SKUPCKSCR3PYML67L" localSheetId="3" hidden="1">#REF!</definedName>
    <definedName name="BEx5DAJAHQ2SKUPCKSCR3PYML67L" hidden="1">#REF!</definedName>
    <definedName name="BEx5DC18JM1KJCV44PF18E0LNRKA" localSheetId="3" hidden="1">#REF!</definedName>
    <definedName name="BEx5DC18JM1KJCV44PF18E0LNRKA" hidden="1">#REF!</definedName>
    <definedName name="BEx5DJIZBTNS011R9IIG2OQ2L6ZX" localSheetId="3" hidden="1">#REF!</definedName>
    <definedName name="BEx5DJIZBTNS011R9IIG2OQ2L6ZX" hidden="1">#REF!</definedName>
    <definedName name="BEx5E123OLO9WQUOIRIDJ967KAGK" localSheetId="3" hidden="1">#REF!</definedName>
    <definedName name="BEx5E123OLO9WQUOIRIDJ967KAGK" hidden="1">#REF!</definedName>
    <definedName name="BEx5E2UU5NES6W779W2OZTZOB4O7" localSheetId="3" hidden="1">#REF!</definedName>
    <definedName name="BEx5E2UU5NES6W779W2OZTZOB4O7" hidden="1">#REF!</definedName>
    <definedName name="BEx5E4CSE5G83J5K32WENF7BXL82" localSheetId="3" hidden="1">#REF!</definedName>
    <definedName name="BEx5E4CSE5G83J5K32WENF7BXL82" hidden="1">#REF!</definedName>
    <definedName name="BEx5ELQL9B0VR6UT18KP11DHOTFX" localSheetId="3" hidden="1">#REF!</definedName>
    <definedName name="BEx5ELQL9B0VR6UT18KP11DHOTFX" hidden="1">#REF!</definedName>
    <definedName name="BEx5ER4TJTFPN7IB1MNEB1ZFR5M6" localSheetId="3" hidden="1">#REF!</definedName>
    <definedName name="BEx5ER4TJTFPN7IB1MNEB1ZFR5M6" hidden="1">#REF!</definedName>
    <definedName name="BEx5EW87ACRI46LAKG0VDJVFLG7R" localSheetId="3" hidden="1">#REF!</definedName>
    <definedName name="BEx5EW87ACRI46LAKG0VDJVFLG7R" hidden="1">#REF!</definedName>
    <definedName name="BEx5F6KF3SROYIFF0A1HJRV87YZC" localSheetId="3" hidden="1">#REF!</definedName>
    <definedName name="BEx5F6KF3SROYIFF0A1HJRV87YZC" hidden="1">#REF!</definedName>
    <definedName name="BEx5F6V72QTCK7O39Y59R0EVM6CW" localSheetId="3" hidden="1">#REF!</definedName>
    <definedName name="BEx5F6V72QTCK7O39Y59R0EVM6CW" hidden="1">#REF!</definedName>
    <definedName name="BEx5F9K9B2XA4LVU2LJMI89AW8BO" localSheetId="3" hidden="1">#REF!</definedName>
    <definedName name="BEx5F9K9B2XA4LVU2LJMI89AW8BO" hidden="1">#REF!</definedName>
    <definedName name="BEx5FGLQVACD5F5YZG4DGSCHCGO2" localSheetId="3" hidden="1">#REF!</definedName>
    <definedName name="BEx5FGLQVACD5F5YZG4DGSCHCGO2" hidden="1">#REF!</definedName>
    <definedName name="BEx5FLJWHLW3BTZILDPN5NMA449V" localSheetId="3" hidden="1">#REF!</definedName>
    <definedName name="BEx5FLJWHLW3BTZILDPN5NMA449V" hidden="1">#REF!</definedName>
    <definedName name="BEx5FNI2O10YN2SI1NO4X5GP3GTF" localSheetId="3" hidden="1">#REF!</definedName>
    <definedName name="BEx5FNI2O10YN2SI1NO4X5GP3GTF" hidden="1">#REF!</definedName>
    <definedName name="BEx5FO8YRFSZCG3L608EHIHIHFY4" localSheetId="3" hidden="1">#REF!</definedName>
    <definedName name="BEx5FO8YRFSZCG3L608EHIHIHFY4" hidden="1">#REF!</definedName>
    <definedName name="BEx5FOUK8T0EOTFUKGIWKKOE6F7G" localSheetId="3" hidden="1">#REF!</definedName>
    <definedName name="BEx5FOUK8T0EOTFUKGIWKKOE6F7G" hidden="1">#REF!</definedName>
    <definedName name="BEx5FQNA6V4CNYSH013K45RI4BCV" localSheetId="3" hidden="1">#REF!</definedName>
    <definedName name="BEx5FQNA6V4CNYSH013K45RI4BCV" hidden="1">#REF!</definedName>
    <definedName name="BEx5FVQPPEU32CPNV9RRQ9MNLLVE" localSheetId="3" hidden="1">#REF!</definedName>
    <definedName name="BEx5FVQPPEU32CPNV9RRQ9MNLLVE" hidden="1">#REF!</definedName>
    <definedName name="BEx5FZC6RK92TU32WZ4N099LWYKZ" localSheetId="3" hidden="1">#REF!</definedName>
    <definedName name="BEx5FZC6RK92TU32WZ4N099LWYKZ" hidden="1">#REF!</definedName>
    <definedName name="BEx5G08KGMG5X2AQKDGPFYG5GH94" localSheetId="3" hidden="1">#REF!</definedName>
    <definedName name="BEx5G08KGMG5X2AQKDGPFYG5GH94" hidden="1">#REF!</definedName>
    <definedName name="BEx5G1A8TFN4C4QII35U9DKYNIS8" localSheetId="3" hidden="1">#REF!</definedName>
    <definedName name="BEx5G1A8TFN4C4QII35U9DKYNIS8" hidden="1">#REF!</definedName>
    <definedName name="BEx5G1L0QO91KEPDMV1D8OT4BT73" localSheetId="3" hidden="1">#REF!</definedName>
    <definedName name="BEx5G1L0QO91KEPDMV1D8OT4BT73" hidden="1">#REF!</definedName>
    <definedName name="BEx5G86DZL1VYUX6KWODAP3WFAWP" localSheetId="3" hidden="1">#REF!</definedName>
    <definedName name="BEx5G86DZL1VYUX6KWODAP3WFAWP" hidden="1">#REF!</definedName>
    <definedName name="BEx5G8BV2GIOCM3C7IUFK8L04A6M" localSheetId="3" hidden="1">#REF!</definedName>
    <definedName name="BEx5G8BV2GIOCM3C7IUFK8L04A6M" hidden="1">#REF!</definedName>
    <definedName name="BEx5GID9MVBUPFFT9M8K8B5MO9NV" localSheetId="3" hidden="1">#REF!</definedName>
    <definedName name="BEx5GID9MVBUPFFT9M8K8B5MO9NV" hidden="1">#REF!</definedName>
    <definedName name="BEx5GN0EWA9SCQDPQ7NTUQH82QVK" localSheetId="3" hidden="1">#REF!</definedName>
    <definedName name="BEx5GN0EWA9SCQDPQ7NTUQH82QVK" hidden="1">#REF!</definedName>
    <definedName name="BEx5GNBCU4WZ74I0UXFL9ZG2XSGJ" localSheetId="3" hidden="1">#REF!</definedName>
    <definedName name="BEx5GNBCU4WZ74I0UXFL9ZG2XSGJ" hidden="1">#REF!</definedName>
    <definedName name="BEx5GUCTYC7QCWGWU5BTO7Y7HDZX" localSheetId="3" hidden="1">#REF!</definedName>
    <definedName name="BEx5GUCTYC7QCWGWU5BTO7Y7HDZX" hidden="1">#REF!</definedName>
    <definedName name="BEx5GYUPJULJQ624TEESYFG1NFOH" localSheetId="3" hidden="1">#REF!</definedName>
    <definedName name="BEx5GYUPJULJQ624TEESYFG1NFOH" hidden="1">#REF!</definedName>
    <definedName name="BEx5H0NEE0AIN5E2UHJ9J9ISU9N1" localSheetId="3" hidden="1">#REF!</definedName>
    <definedName name="BEx5H0NEE0AIN5E2UHJ9J9ISU9N1" hidden="1">#REF!</definedName>
    <definedName name="BEx5H1UJSEUQM2K8QHQXO5THVHSO" localSheetId="3" hidden="1">#REF!</definedName>
    <definedName name="BEx5H1UJSEUQM2K8QHQXO5THVHSO" hidden="1">#REF!</definedName>
    <definedName name="BEx5H78SWSMTWKQVAC01YN6480JD" localSheetId="3" hidden="1">#REF!</definedName>
    <definedName name="BEx5H78SWSMTWKQVAC01YN6480JD" hidden="1">#REF!</definedName>
    <definedName name="BEx5HAOT9XWUF7XIFRZZS8B9F5TZ" localSheetId="3" hidden="1">#REF!</definedName>
    <definedName name="BEx5HAOT9XWUF7XIFRZZS8B9F5TZ" hidden="1">#REF!</definedName>
    <definedName name="BEx5HE4XRF9BUY04MENWY9CHHN5H" localSheetId="3" hidden="1">#REF!</definedName>
    <definedName name="BEx5HE4XRF9BUY04MENWY9CHHN5H" hidden="1">#REF!</definedName>
    <definedName name="BEx5HFHMABAT0H9KKS754X4T304E" localSheetId="3" hidden="1">#REF!</definedName>
    <definedName name="BEx5HFHMABAT0H9KKS754X4T304E" hidden="1">#REF!</definedName>
    <definedName name="BEx5HGDZ7MX1S3KNXLRL9WU565V4" localSheetId="3" hidden="1">#REF!</definedName>
    <definedName name="BEx5HGDZ7MX1S3KNXLRL9WU565V4" hidden="1">#REF!</definedName>
    <definedName name="BEx5HJ8DU0ZDRX2BY3TDR7LG7FYG" localSheetId="3" hidden="1">#REF!</definedName>
    <definedName name="BEx5HJ8DU0ZDRX2BY3TDR7LG7FYG" hidden="1">#REF!</definedName>
    <definedName name="BEx5HJZ9FAVNZSSBTAYRPZDYM9NU" localSheetId="3" hidden="1">#REF!</definedName>
    <definedName name="BEx5HJZ9FAVNZSSBTAYRPZDYM9NU" hidden="1">#REF!</definedName>
    <definedName name="BEx5HMDKAGHEFJ193YZUKU547LDS" localSheetId="3" hidden="1">#REF!</definedName>
    <definedName name="BEx5HMDKAGHEFJ193YZUKU547LDS" hidden="1">#REF!</definedName>
    <definedName name="BEx5HZ9JMKHNLFWLVUB1WP5B39BL" localSheetId="3" hidden="1">#REF!</definedName>
    <definedName name="BEx5HZ9JMKHNLFWLVUB1WP5B39BL" hidden="1">#REF!</definedName>
    <definedName name="BEx5I1D22RX2VD9NZESVVM6JZ8G5" localSheetId="3" hidden="1">#REF!</definedName>
    <definedName name="BEx5I1D22RX2VD9NZESVVM6JZ8G5" hidden="1">#REF!</definedName>
    <definedName name="BEx5I244LQHZTF3XI66J8705R9XX" localSheetId="3" hidden="1">#REF!</definedName>
    <definedName name="BEx5I244LQHZTF3XI66J8705R9XX" hidden="1">#REF!</definedName>
    <definedName name="BEx5I5K5UOAJ82FDJ4HULUM3KX7E" localSheetId="3" hidden="1">#REF!</definedName>
    <definedName name="BEx5I5K5UOAJ82FDJ4HULUM3KX7E" hidden="1">#REF!</definedName>
    <definedName name="BEx5I8PBP4LIXDGID5BP0THLO0AQ" localSheetId="3" hidden="1">#REF!</definedName>
    <definedName name="BEx5I8PBP4LIXDGID5BP0THLO0AQ" hidden="1">#REF!</definedName>
    <definedName name="BEx5I8USVUB3JP4S9OXGMZVMOQXR" localSheetId="3" hidden="1">#REF!</definedName>
    <definedName name="BEx5I8USVUB3JP4S9OXGMZVMOQXR" hidden="1">#REF!</definedName>
    <definedName name="BEx5I9GDQSYIAL65UQNDMNFQCS9Y" localSheetId="3" hidden="1">#REF!</definedName>
    <definedName name="BEx5I9GDQSYIAL65UQNDMNFQCS9Y" hidden="1">#REF!</definedName>
    <definedName name="BEx5IBUPG9AWNW5PK7JGRGEJ4OLM" localSheetId="3" hidden="1">#REF!</definedName>
    <definedName name="BEx5IBUPG9AWNW5PK7JGRGEJ4OLM" hidden="1">#REF!</definedName>
    <definedName name="BEx5IC06RVN8BSAEPREVKHKLCJ2L" localSheetId="3" hidden="1">#REF!</definedName>
    <definedName name="BEx5IC06RVN8BSAEPREVKHKLCJ2L" hidden="1">#REF!</definedName>
    <definedName name="BEx5IMN4F143KVYVDFOQYZVJG5X6" localSheetId="3" hidden="1">#REF!</definedName>
    <definedName name="BEx5IMN4F143KVYVDFOQYZVJG5X6" hidden="1">#REF!</definedName>
    <definedName name="BEx5ITU42638OWOBF2BOWE37XFP9" localSheetId="3" hidden="1">#REF!</definedName>
    <definedName name="BEx5ITU42638OWOBF2BOWE37XFP9" hidden="1">#REF!</definedName>
    <definedName name="BEx5J0FFP1KS4NGY20AEJI8VREEA" localSheetId="3" hidden="1">#REF!</definedName>
    <definedName name="BEx5J0FFP1KS4NGY20AEJI8VREEA" hidden="1">#REF!</definedName>
    <definedName name="BEx5JF3ZXLDIS8VNKDCY7ZI7H1CI" localSheetId="3" hidden="1">#REF!</definedName>
    <definedName name="BEx5JF3ZXLDIS8VNKDCY7ZI7H1CI" hidden="1">#REF!</definedName>
    <definedName name="BEx5JHCZJ8G6OOOW6EF3GABXKH6F" localSheetId="3" hidden="1">#REF!</definedName>
    <definedName name="BEx5JHCZJ8G6OOOW6EF3GABXKH6F" hidden="1">#REF!</definedName>
    <definedName name="BEx5JJB6W446THXQCRUKD3I7RKLP" localSheetId="3" hidden="1">#REF!</definedName>
    <definedName name="BEx5JJB6W446THXQCRUKD3I7RKLP" hidden="1">#REF!</definedName>
    <definedName name="BEx5JJWTMI37U3RDEJOYLO93RJ6Z" localSheetId="3" hidden="1">#REF!</definedName>
    <definedName name="BEx5JJWTMI37U3RDEJOYLO93RJ6Z" hidden="1">#REF!</definedName>
    <definedName name="BEx5JNCT8Z7XSSPD5EMNAJELCU2V" localSheetId="3" hidden="1">#REF!</definedName>
    <definedName name="BEx5JNCT8Z7XSSPD5EMNAJELCU2V" hidden="1">#REF!</definedName>
    <definedName name="BEx5JQCNT9Y4RM306CHC8IPY3HBZ" localSheetId="3" hidden="1">#REF!</definedName>
    <definedName name="BEx5JQCNT9Y4RM306CHC8IPY3HBZ" hidden="1">#REF!</definedName>
    <definedName name="BEx5K08PYKE6JOKBYIB006TX619P" localSheetId="3" hidden="1">#REF!</definedName>
    <definedName name="BEx5K08PYKE6JOKBYIB006TX619P" hidden="1">#REF!</definedName>
    <definedName name="BEx5K51DSERT1TR7B4A29R41W4NX" localSheetId="3" hidden="1">#REF!</definedName>
    <definedName name="BEx5K51DSERT1TR7B4A29R41W4NX" hidden="1">#REF!</definedName>
    <definedName name="BEx5KF88OT7666J799PZCTHRBOPU" localSheetId="3" hidden="1">#REF!</definedName>
    <definedName name="BEx5KF88OT7666J799PZCTHRBOPU" hidden="1">#REF!</definedName>
    <definedName name="BEx5KMVAY7UVXRQY7NI5EZYMNGC7" localSheetId="3" hidden="1">#REF!</definedName>
    <definedName name="BEx5KMVAY7UVXRQY7NI5EZYMNGC7" hidden="1">#REF!</definedName>
    <definedName name="BEx5KYER580I4T7WTLMUN7NLNP5K" localSheetId="3" hidden="1">#REF!</definedName>
    <definedName name="BEx5KYER580I4T7WTLMUN7NLNP5K" hidden="1">#REF!</definedName>
    <definedName name="BEx5LHLB3M6K4ZKY2F42QBZT30ZH" localSheetId="3" hidden="1">#REF!</definedName>
    <definedName name="BEx5LHLB3M6K4ZKY2F42QBZT30ZH" hidden="1">#REF!</definedName>
    <definedName name="BEx5LRMNU3HXIE1BUMDHRU31F7JJ" localSheetId="3" hidden="1">#REF!</definedName>
    <definedName name="BEx5LRMNU3HXIE1BUMDHRU31F7JJ" hidden="1">#REF!</definedName>
    <definedName name="BEx5LSJ1LPUAX3ENSPECWPG4J7D1" localSheetId="3" hidden="1">#REF!</definedName>
    <definedName name="BEx5LSJ1LPUAX3ENSPECWPG4J7D1" hidden="1">#REF!</definedName>
    <definedName name="BEx5LTKQ8RQWJE4BC88OP928893U" localSheetId="3" hidden="1">#REF!</definedName>
    <definedName name="BEx5LTKQ8RQWJE4BC88OP928893U" hidden="1">#REF!</definedName>
    <definedName name="BEx5LZ9QXSWRX35EGBF4FB303PNE" localSheetId="3" hidden="1">#REF!</definedName>
    <definedName name="BEx5LZ9QXSWRX35EGBF4FB303PNE" hidden="1">#REF!</definedName>
    <definedName name="BEx5MB9BR71LZDG7XXQ2EO58JC5F" localSheetId="3" hidden="1">#REF!</definedName>
    <definedName name="BEx5MB9BR71LZDG7XXQ2EO58JC5F" hidden="1">#REF!</definedName>
    <definedName name="BEx5MLQZM68YQSKARVWTTPINFQ2C" localSheetId="3" hidden="1">[18]Table!#REF!</definedName>
    <definedName name="BEx5MLQZM68YQSKARVWTTPINFQ2C" hidden="1">[18]Table!#REF!</definedName>
    <definedName name="BEx5MVXTKNBXHNWTL43C670E4KXC" localSheetId="3" hidden="1">#REF!</definedName>
    <definedName name="BEx5MVXTKNBXHNWTL43C670E4KXC" hidden="1">#REF!</definedName>
    <definedName name="BEx5N4XI4PWB1W9PMZ4O5R0HWTYD" localSheetId="3" hidden="1">#REF!</definedName>
    <definedName name="BEx5N4XI4PWB1W9PMZ4O5R0HWTYD" hidden="1">#REF!</definedName>
    <definedName name="BEx5N8TQPT9Q7AMBG5SNEYKR98Y8" localSheetId="3" hidden="1">#REF!</definedName>
    <definedName name="BEx5N8TQPT9Q7AMBG5SNEYKR98Y8" hidden="1">#REF!</definedName>
    <definedName name="BEx5NA68N6FJFX9UJXK4M14U487F" localSheetId="3" hidden="1">#REF!</definedName>
    <definedName name="BEx5NA68N6FJFX9UJXK4M14U487F" hidden="1">#REF!</definedName>
    <definedName name="BEx5ND64XZTLSC6HF2CJ3WYIIH2F" localSheetId="3" hidden="1">#REF!</definedName>
    <definedName name="BEx5ND64XZTLSC6HF2CJ3WYIIH2F" hidden="1">#REF!</definedName>
    <definedName name="BEx5NHTGLW35S2ITT7VPUKDNZRF7" localSheetId="3" hidden="1">#REF!</definedName>
    <definedName name="BEx5NHTGLW35S2ITT7VPUKDNZRF7" hidden="1">#REF!</definedName>
    <definedName name="BEx5NIKBG2GDJOYGE3WCXKU7YY51" localSheetId="3" hidden="1">#REF!</definedName>
    <definedName name="BEx5NIKBG2GDJOYGE3WCXKU7YY51" hidden="1">#REF!</definedName>
    <definedName name="BEx5NV06L5J5IMKGOMGKGJ4PBZCD" localSheetId="3" hidden="1">#REF!</definedName>
    <definedName name="BEx5NV06L5J5IMKGOMGKGJ4PBZCD" hidden="1">#REF!</definedName>
    <definedName name="BEx5NZSSQ6PY99ZX2D7Q9IGOR34W" localSheetId="3" hidden="1">#REF!</definedName>
    <definedName name="BEx5NZSSQ6PY99ZX2D7Q9IGOR34W" hidden="1">#REF!</definedName>
    <definedName name="BEx5O2CHK5IPBZFPSJ15PKMKXH2W" localSheetId="3" hidden="1">#REF!</definedName>
    <definedName name="BEx5O2CHK5IPBZFPSJ15PKMKXH2W" hidden="1">#REF!</definedName>
    <definedName name="BEx5O3ZUQ2OARA1CDOZ3NC4UE5AA" localSheetId="3" hidden="1">#REF!</definedName>
    <definedName name="BEx5O3ZUQ2OARA1CDOZ3NC4UE5AA" hidden="1">#REF!</definedName>
    <definedName name="BEx5OAFS0NJ2CB86A02E1JYHMLQ1" localSheetId="3" hidden="1">#REF!</definedName>
    <definedName name="BEx5OAFS0NJ2CB86A02E1JYHMLQ1" hidden="1">#REF!</definedName>
    <definedName name="BEx5OFDQH6J3G0YOE5U93X2QN95E" localSheetId="3" hidden="1">#REF!</definedName>
    <definedName name="BEx5OFDQH6J3G0YOE5U93X2QN95E" hidden="1">#REF!</definedName>
    <definedName name="BEx5OG4RPU8W1ETWDWM234NYYYEN" localSheetId="3" hidden="1">#REF!</definedName>
    <definedName name="BEx5OG4RPU8W1ETWDWM234NYYYEN" hidden="1">#REF!</definedName>
    <definedName name="BEx5OP9Y43F99O2IT69MKCCXGL61" localSheetId="3" hidden="1">#REF!</definedName>
    <definedName name="BEx5OP9Y43F99O2IT69MKCCXGL61" hidden="1">#REF!</definedName>
    <definedName name="BEx5ORDB6IPFBL15XLQCRC6PS01K" localSheetId="3" hidden="1">#REF!</definedName>
    <definedName name="BEx5ORDB6IPFBL15XLQCRC6PS01K" hidden="1">#REF!</definedName>
    <definedName name="BEx5P3243YD55WK9A04WKXBOHZ9F" localSheetId="3" hidden="1">'[17]10.08.5 - 2008 Capital - TDBU'!#REF!</definedName>
    <definedName name="BEx5P3243YD55WK9A04WKXBOHZ9F" hidden="1">'[17]10.08.5 - 2008 Capital - TDBU'!#REF!</definedName>
    <definedName name="BEx5P9Y9RDXNUAJ6CZ2LHMM8IM7T" localSheetId="3" hidden="1">#REF!</definedName>
    <definedName name="BEx5P9Y9RDXNUAJ6CZ2LHMM8IM7T" hidden="1">#REF!</definedName>
    <definedName name="BEx5PF76KPATYJ4N41VA1D7CDWY4" localSheetId="3" hidden="1">#REF!</definedName>
    <definedName name="BEx5PF76KPATYJ4N41VA1D7CDWY4" hidden="1">#REF!</definedName>
    <definedName name="BEx5PHWB2C0D5QLP3BZIP3UO7DIZ" localSheetId="3" hidden="1">#REF!</definedName>
    <definedName name="BEx5PHWB2C0D5QLP3BZIP3UO7DIZ" hidden="1">#REF!</definedName>
    <definedName name="BEx5PJP02W68K2E46L5C5YBSNU6T" localSheetId="3" hidden="1">#REF!</definedName>
    <definedName name="BEx5PJP02W68K2E46L5C5YBSNU6T" hidden="1">#REF!</definedName>
    <definedName name="BEx5PLCA8DOMAU315YCS5275L2HS" localSheetId="3" hidden="1">#REF!</definedName>
    <definedName name="BEx5PLCA8DOMAU315YCS5275L2HS" hidden="1">#REF!</definedName>
    <definedName name="BEx5PRXMZ5M65Z732WNNGV564C2J" localSheetId="3" hidden="1">#REF!</definedName>
    <definedName name="BEx5PRXMZ5M65Z732WNNGV564C2J" hidden="1">#REF!</definedName>
    <definedName name="BEx5QPSW4IPLH50WSR87HRER05RF" localSheetId="3" hidden="1">#REF!</definedName>
    <definedName name="BEx5QPSW4IPLH50WSR87HRER05RF" hidden="1">#REF!</definedName>
    <definedName name="BEx73V0EP8EMNRC3EZJJKKVKWQVB" localSheetId="3" hidden="1">#REF!</definedName>
    <definedName name="BEx73V0EP8EMNRC3EZJJKKVKWQVB" hidden="1">#REF!</definedName>
    <definedName name="BEx741WJHIJVXUX131SBXTVW8D71" localSheetId="3" hidden="1">#REF!</definedName>
    <definedName name="BEx741WJHIJVXUX131SBXTVW8D71" hidden="1">#REF!</definedName>
    <definedName name="BEx74ESIB9Y8KGETIERMKU5PLCQR" localSheetId="3" hidden="1">#REF!</definedName>
    <definedName name="BEx74ESIB9Y8KGETIERMKU5PLCQR" hidden="1">#REF!</definedName>
    <definedName name="BEx74Q6H3O7133AWQXWC21MI2UFT" localSheetId="3" hidden="1">#REF!</definedName>
    <definedName name="BEx74Q6H3O7133AWQXWC21MI2UFT" hidden="1">#REF!</definedName>
    <definedName name="BEx74SVN624OKKQLMBVAPE9KAL13" localSheetId="3" hidden="1">#REF!</definedName>
    <definedName name="BEx74SVN624OKKQLMBVAPE9KAL13" hidden="1">#REF!</definedName>
    <definedName name="BEx74W6BJ8ENO3J25WNM5H5APKA3" localSheetId="3" hidden="1">#REF!</definedName>
    <definedName name="BEx74W6BJ8ENO3J25WNM5H5APKA3" hidden="1">#REF!</definedName>
    <definedName name="BEx7532GP65LPFYWT7B0NMQMFZNV" localSheetId="3" hidden="1">#REF!</definedName>
    <definedName name="BEx7532GP65LPFYWT7B0NMQMFZNV" hidden="1">#REF!</definedName>
    <definedName name="BEx755GRRD9BL27YHLH5QWIYLWB7" localSheetId="3" hidden="1">#REF!</definedName>
    <definedName name="BEx755GRRD9BL27YHLH5QWIYLWB7" hidden="1">#REF!</definedName>
    <definedName name="BEx7579IFVUAVJ784K1JNXQW1Z9I" localSheetId="3" hidden="1">#REF!</definedName>
    <definedName name="BEx7579IFVUAVJ784K1JNXQW1Z9I" hidden="1">#REF!</definedName>
    <definedName name="BEx759D1D5SXS5ELLZVBI0SXYUNF" localSheetId="3" hidden="1">#REF!</definedName>
    <definedName name="BEx759D1D5SXS5ELLZVBI0SXYUNF" hidden="1">#REF!</definedName>
    <definedName name="BEx75GJZSZHUDN6OOAGQYFUDA2LP" localSheetId="3" hidden="1">#REF!</definedName>
    <definedName name="BEx75GJZSZHUDN6OOAGQYFUDA2LP" hidden="1">#REF!</definedName>
    <definedName name="BEx75HGCCV5K4UCJWYV8EV9AG5YT" localSheetId="3" hidden="1">#REF!</definedName>
    <definedName name="BEx75HGCCV5K4UCJWYV8EV9AG5YT" hidden="1">#REF!</definedName>
    <definedName name="BEx75OHUDAC9RZDLL9L4I1L7VQ21" localSheetId="3" hidden="1">'[17]10.08.4 -2008 Capital'!#REF!</definedName>
    <definedName name="BEx75OHUDAC9RZDLL9L4I1L7VQ21" hidden="1">'[17]10.08.4 -2008 Capital'!#REF!</definedName>
    <definedName name="BEx75PZT8TY5P13U978NVBUXKHT4" localSheetId="3" hidden="1">#REF!</definedName>
    <definedName name="BEx75PZT8TY5P13U978NVBUXKHT4" hidden="1">#REF!</definedName>
    <definedName name="BEx75T55F7GML8V1DMWL26WRT006" localSheetId="3" hidden="1">#REF!</definedName>
    <definedName name="BEx75T55F7GML8V1DMWL26WRT006" hidden="1">#REF!</definedName>
    <definedName name="BEx75VJGR07JY6UUWURQ4PJ29UKC" localSheetId="3" hidden="1">#REF!</definedName>
    <definedName name="BEx75VJGR07JY6UUWURQ4PJ29UKC" hidden="1">#REF!</definedName>
    <definedName name="BEx7696C3JFS7JTBL4CH2YB4GLHQ" localSheetId="3" hidden="1">#REF!</definedName>
    <definedName name="BEx7696C3JFS7JTBL4CH2YB4GLHQ" hidden="1">#REF!</definedName>
    <definedName name="BEx76F0MJW2PS2LZH14RJZO14ARD" localSheetId="3" hidden="1">'[17]10.08.5 - 2008 Capital - TDBU'!#REF!</definedName>
    <definedName name="BEx76F0MJW2PS2LZH14RJZO14ARD" hidden="1">'[17]10.08.5 - 2008 Capital - TDBU'!#REF!</definedName>
    <definedName name="BEx7741OUGLA0WJQLQRUJSL4DE00" localSheetId="3" hidden="1">#REF!</definedName>
    <definedName name="BEx7741OUGLA0WJQLQRUJSL4DE00" hidden="1">#REF!</definedName>
    <definedName name="BEx774N83DXLJZ54Q42PWIJZ2DN1" localSheetId="3" hidden="1">#REF!</definedName>
    <definedName name="BEx774N83DXLJZ54Q42PWIJZ2DN1" hidden="1">#REF!</definedName>
    <definedName name="BEx779QNIY3061ZV9BR462WKEGRW" localSheetId="3" hidden="1">#REF!</definedName>
    <definedName name="BEx779QNIY3061ZV9BR462WKEGRW" hidden="1">#REF!</definedName>
    <definedName name="BEx77G19QU9A95CNHE6QMVSQR2T3" localSheetId="3" hidden="1">#REF!</definedName>
    <definedName name="BEx77G19QU9A95CNHE6QMVSQR2T3" hidden="1">#REF!</definedName>
    <definedName name="BEx77NIZM6XEWOV6EXQU2UG5MSUR" localSheetId="3" hidden="1">'[17]10.08.5 - 2008 Capital - TDBU'!#REF!</definedName>
    <definedName name="BEx77NIZM6XEWOV6EXQU2UG5MSUR" hidden="1">'[17]10.08.5 - 2008 Capital - TDBU'!#REF!</definedName>
    <definedName name="BEx77P0S3GVMS7BJUL9OWUGJ1B02" localSheetId="3" hidden="1">#REF!</definedName>
    <definedName name="BEx77P0S3GVMS7BJUL9OWUGJ1B02" hidden="1">#REF!</definedName>
    <definedName name="BEx77P69SYJJ2S37W7MAD4IWKUO4" localSheetId="3" hidden="1">#REF!</definedName>
    <definedName name="BEx77P69SYJJ2S37W7MAD4IWKUO4" hidden="1">#REF!</definedName>
    <definedName name="BEx77QDESURI6WW5582YXSK3A972" localSheetId="3" hidden="1">#REF!</definedName>
    <definedName name="BEx77QDESURI6WW5582YXSK3A972" hidden="1">#REF!</definedName>
    <definedName name="BEx77U9O8O8ZI1JB5ZFCC25C06DJ" localSheetId="3" hidden="1">#REF!</definedName>
    <definedName name="BEx77U9O8O8ZI1JB5ZFCC25C06DJ" hidden="1">#REF!</definedName>
    <definedName name="BEx77VBI9XOPFHKEWU5EHQ9J675Y" localSheetId="3" hidden="1">#REF!</definedName>
    <definedName name="BEx77VBI9XOPFHKEWU5EHQ9J675Y" hidden="1">#REF!</definedName>
    <definedName name="BEx7809GQOCLHSNH95VOYIX7P1TV" localSheetId="3" hidden="1">#REF!</definedName>
    <definedName name="BEx7809GQOCLHSNH95VOYIX7P1TV" hidden="1">#REF!</definedName>
    <definedName name="BEx780K8XAXUHGVZGZWQ74DK4CI3" localSheetId="3" hidden="1">#REF!</definedName>
    <definedName name="BEx780K8XAXUHGVZGZWQ74DK4CI3" hidden="1">#REF!</definedName>
    <definedName name="BEx78226TN58UE0CTY98YEDU0LSL" localSheetId="3" hidden="1">#REF!</definedName>
    <definedName name="BEx78226TN58UE0CTY98YEDU0LSL" hidden="1">#REF!</definedName>
    <definedName name="BEx787GF57Y7X323F3OTRWSGH7HZ" localSheetId="3" hidden="1">#REF!</definedName>
    <definedName name="BEx787GF57Y7X323F3OTRWSGH7HZ" hidden="1">#REF!</definedName>
    <definedName name="BEx7881ZZBWHRAX6W2GY19J8MGEQ" localSheetId="3" hidden="1">#REF!</definedName>
    <definedName name="BEx7881ZZBWHRAX6W2GY19J8MGEQ" hidden="1">#REF!</definedName>
    <definedName name="BEx78HHRIWDLHQX2LG0HWFRYEL1T" localSheetId="3" hidden="1">#REF!</definedName>
    <definedName name="BEx78HHRIWDLHQX2LG0HWFRYEL1T" hidden="1">#REF!</definedName>
    <definedName name="BEx78LE2GHJ4PVWT3ULLA2J3TY1V" localSheetId="3" hidden="1">#REF!</definedName>
    <definedName name="BEx78LE2GHJ4PVWT3ULLA2J3TY1V" hidden="1">#REF!</definedName>
    <definedName name="BEx78QMXZ2P1ZB3HJ9O50DWHCMXR" localSheetId="3" hidden="1">#REF!</definedName>
    <definedName name="BEx78QMXZ2P1ZB3HJ9O50DWHCMXR" hidden="1">#REF!</definedName>
    <definedName name="BEx78SFO5VR28677DWZEMDN7G86X" localSheetId="3" hidden="1">#REF!</definedName>
    <definedName name="BEx78SFO5VR28677DWZEMDN7G86X" hidden="1">#REF!</definedName>
    <definedName name="BEx78SFOYH1Z0ZDTO47W2M60TW6K" localSheetId="3" hidden="1">#REF!</definedName>
    <definedName name="BEx78SFOYH1Z0ZDTO47W2M60TW6K" hidden="1">#REF!</definedName>
    <definedName name="BEx79APUP133FLMIO8AZJFIIYD1L" localSheetId="3" hidden="1">#REF!</definedName>
    <definedName name="BEx79APUP133FLMIO8AZJFIIYD1L" hidden="1">#REF!</definedName>
    <definedName name="BEx79JK3E6JO8MX4O35A5G8NZCC8" localSheetId="3" hidden="1">#REF!</definedName>
    <definedName name="BEx79JK3E6JO8MX4O35A5G8NZCC8" hidden="1">#REF!</definedName>
    <definedName name="BEx79OCP4HQ6XP8EWNGEUDLOZBBS" localSheetId="3" hidden="1">#REF!</definedName>
    <definedName name="BEx79OCP4HQ6XP8EWNGEUDLOZBBS" hidden="1">#REF!</definedName>
    <definedName name="BEx79SEAYKUZB0H4LYBCD6WWJBG2" localSheetId="3" hidden="1">#REF!</definedName>
    <definedName name="BEx79SEAYKUZB0H4LYBCD6WWJBG2" hidden="1">#REF!</definedName>
    <definedName name="BEx79SJRHTLS9PYM69O9BWW1FMJK" localSheetId="3" hidden="1">#REF!</definedName>
    <definedName name="BEx79SJRHTLS9PYM69O9BWW1FMJK" hidden="1">#REF!</definedName>
    <definedName name="BEx79YJJLBELICW9F9FRYSCQ101L" localSheetId="3" hidden="1">#REF!</definedName>
    <definedName name="BEx79YJJLBELICW9F9FRYSCQ101L" hidden="1">#REF!</definedName>
    <definedName name="BEx79YUC7B0V77FSBGIRCY1BR4VK" localSheetId="3" hidden="1">#REF!</definedName>
    <definedName name="BEx79YUC7B0V77FSBGIRCY1BR4VK" hidden="1">#REF!</definedName>
    <definedName name="BEx7A06T3RC2891FUX05G3QPRAUE" localSheetId="3" hidden="1">#REF!</definedName>
    <definedName name="BEx7A06T3RC2891FUX05G3QPRAUE" hidden="1">#REF!</definedName>
    <definedName name="BEx7A18OPKC61FNESSBTAXMF8AW7" localSheetId="3" hidden="1">#REF!</definedName>
    <definedName name="BEx7A18OPKC61FNESSBTAXMF8AW7" hidden="1">#REF!</definedName>
    <definedName name="BEx7A1DZ3ACKTQDO9ELXW44GL8Y2" localSheetId="3" hidden="1">'[17]10.08.4 -2008 Capital'!#REF!</definedName>
    <definedName name="BEx7A1DZ3ACKTQDO9ELXW44GL8Y2" hidden="1">'[17]10.08.4 -2008 Capital'!#REF!</definedName>
    <definedName name="BEx7A7DRZSSF2EG6JQH27X93U90I" localSheetId="3" hidden="1">#REF!</definedName>
    <definedName name="BEx7A7DRZSSF2EG6JQH27X93U90I" hidden="1">#REF!</definedName>
    <definedName name="BEx7A9S3JA1X7FH4CFSQLTZC4691" localSheetId="3" hidden="1">#REF!</definedName>
    <definedName name="BEx7A9S3JA1X7FH4CFSQLTZC4691" hidden="1">#REF!</definedName>
    <definedName name="BEx7ABA2C9IWH5VSLVLLLCY62161" localSheetId="3" hidden="1">#REF!</definedName>
    <definedName name="BEx7ABA2C9IWH5VSLVLLLCY62161" hidden="1">#REF!</definedName>
    <definedName name="BEx7AE4LPLX8N85BYB0WCO5S7ZPV" localSheetId="3" hidden="1">#REF!</definedName>
    <definedName name="BEx7AE4LPLX8N85BYB0WCO5S7ZPV" hidden="1">#REF!</definedName>
    <definedName name="BEx7AJ81S7N0ZOX5HWUXTT04D8KK" localSheetId="3" hidden="1">'[17]10.08.5 - 2008 Capital - TDBU'!#REF!</definedName>
    <definedName name="BEx7AJ81S7N0ZOX5HWUXTT04D8KK" hidden="1">'[17]10.08.5 - 2008 Capital - TDBU'!#REF!</definedName>
    <definedName name="BEx7AQKAXA50BVHLEWZFVHEFM6BR" localSheetId="3" hidden="1">#REF!</definedName>
    <definedName name="BEx7AQKAXA50BVHLEWZFVHEFM6BR" hidden="1">#REF!</definedName>
    <definedName name="BEx7ASD1I654MEDCO6GGWA95PXSC" localSheetId="3" hidden="1">#REF!</definedName>
    <definedName name="BEx7ASD1I654MEDCO6GGWA95PXSC" hidden="1">#REF!</definedName>
    <definedName name="BEx7AVCX9S5RJP3NSZ4QM4E6ERDT" localSheetId="3" hidden="1">#REF!</definedName>
    <definedName name="BEx7AVCX9S5RJP3NSZ4QM4E6ERDT" hidden="1">#REF!</definedName>
    <definedName name="BEx7AVT704ZMAOMB9JGPZ6LXHSQG" localSheetId="3" hidden="1">#REF!</definedName>
    <definedName name="BEx7AVT704ZMAOMB9JGPZ6LXHSQG" hidden="1">#REF!</definedName>
    <definedName name="BEx7AVYIGP0930MV5JEBWRYCJN68" localSheetId="3" hidden="1">#REF!</definedName>
    <definedName name="BEx7AVYIGP0930MV5JEBWRYCJN68" hidden="1">#REF!</definedName>
    <definedName name="BEx7B6LH6917TXOSAAQ6U7HVF018" localSheetId="3" hidden="1">#REF!</definedName>
    <definedName name="BEx7B6LH6917TXOSAAQ6U7HVF018" hidden="1">#REF!</definedName>
    <definedName name="BEx7BPXFZXJ79FQ0E8AQE21PGVHA" localSheetId="3" hidden="1">#REF!</definedName>
    <definedName name="BEx7BPXFZXJ79FQ0E8AQE21PGVHA" hidden="1">#REF!</definedName>
    <definedName name="BEx7C04AM39DQMC1TIX7CFZ2ADHX" localSheetId="3" hidden="1">#REF!</definedName>
    <definedName name="BEx7C04AM39DQMC1TIX7CFZ2ADHX" hidden="1">#REF!</definedName>
    <definedName name="BEx7C1RKPVBM823KIGN85C8NOGLB" localSheetId="3" hidden="1">#REF!</definedName>
    <definedName name="BEx7C1RKPVBM823KIGN85C8NOGLB" hidden="1">#REF!</definedName>
    <definedName name="BEx7C40F0PQURHPI6YQ39NFIR86Z" localSheetId="3" hidden="1">#REF!</definedName>
    <definedName name="BEx7C40F0PQURHPI6YQ39NFIR86Z" hidden="1">#REF!</definedName>
    <definedName name="BEx7C93VR7SYRIJS1JO8YZKSFAW9" localSheetId="3" hidden="1">#REF!</definedName>
    <definedName name="BEx7C93VR7SYRIJS1JO8YZKSFAW9" hidden="1">#REF!</definedName>
    <definedName name="BEx7CCPC6R1KQQZ2JQU6EFI1G0RM" localSheetId="3" hidden="1">#REF!</definedName>
    <definedName name="BEx7CCPC6R1KQQZ2JQU6EFI1G0RM" hidden="1">#REF!</definedName>
    <definedName name="BEx7CDAXF5MHW62MV0JHIEM92MPI" localSheetId="3" hidden="1">#REF!</definedName>
    <definedName name="BEx7CDAXF5MHW62MV0JHIEM92MPI" hidden="1">#REF!</definedName>
    <definedName name="BEx7CIJST9GLS2QD383UK7VUDTGL" localSheetId="3" hidden="1">#REF!</definedName>
    <definedName name="BEx7CIJST9GLS2QD383UK7VUDTGL" hidden="1">#REF!</definedName>
    <definedName name="BEx7CN1OPV8F04BRSJJSWFTXJAD5" localSheetId="3" hidden="1">#REF!</definedName>
    <definedName name="BEx7CN1OPV8F04BRSJJSWFTXJAD5" hidden="1">#REF!</definedName>
    <definedName name="BEx7CO8T2XKC7GHDSYNAWTZ9L7YR" localSheetId="3" hidden="1">#REF!</definedName>
    <definedName name="BEx7CO8T2XKC7GHDSYNAWTZ9L7YR" hidden="1">#REF!</definedName>
    <definedName name="BEx7CW1CF00DO8A36UNC2X7K65C2" localSheetId="3" hidden="1">#REF!</definedName>
    <definedName name="BEx7CW1CF00DO8A36UNC2X7K65C2" hidden="1">#REF!</definedName>
    <definedName name="BEx7CW6NFRL2P4XWP0MWHIYA97KF" localSheetId="3" hidden="1">#REF!</definedName>
    <definedName name="BEx7CW6NFRL2P4XWP0MWHIYA97KF" hidden="1">#REF!</definedName>
    <definedName name="BEx7D5RWKRS4W71J4NZ6ZSFHPKFT" localSheetId="3" hidden="1">#REF!</definedName>
    <definedName name="BEx7D5RWKRS4W71J4NZ6ZSFHPKFT" hidden="1">#REF!</definedName>
    <definedName name="BEx7D8H1TPOX1UN17QZYEV7Q58GA" localSheetId="3" hidden="1">#REF!</definedName>
    <definedName name="BEx7D8H1TPOX1UN17QZYEV7Q58GA" hidden="1">#REF!</definedName>
    <definedName name="BEx7DGF13H2074LRWFZQ45PZ6JPX" localSheetId="3" hidden="1">#REF!</definedName>
    <definedName name="BEx7DGF13H2074LRWFZQ45PZ6JPX" hidden="1">#REF!</definedName>
    <definedName name="BEx7DKWUXEDIISSX4GDD4YYT887F" localSheetId="3" hidden="1">#REF!</definedName>
    <definedName name="BEx7DKWUXEDIISSX4GDD4YYT887F" hidden="1">#REF!</definedName>
    <definedName name="BEx7DMUYR2HC26WW7AOB1TULERMB" localSheetId="3" hidden="1">#REF!</definedName>
    <definedName name="BEx7DMUYR2HC26WW7AOB1TULERMB" hidden="1">#REF!</definedName>
    <definedName name="BEx7DVJTRV44IMJIBFXELE67SZ7S" localSheetId="3" hidden="1">#REF!</definedName>
    <definedName name="BEx7DVJTRV44IMJIBFXELE67SZ7S" hidden="1">#REF!</definedName>
    <definedName name="BEx7DVUMFCI5INHMVFIJ44RTTSTT" localSheetId="3" hidden="1">#REF!</definedName>
    <definedName name="BEx7DVUMFCI5INHMVFIJ44RTTSTT" hidden="1">#REF!</definedName>
    <definedName name="BEx7E2QSW841R32GCRO0M9X6GW5L" localSheetId="3" hidden="1">#REF!</definedName>
    <definedName name="BEx7E2QSW841R32GCRO0M9X6GW5L" hidden="1">#REF!</definedName>
    <definedName name="BEx7E2QT2U8THYOKBPXONB1B47WH" localSheetId="3" hidden="1">#REF!</definedName>
    <definedName name="BEx7E2QT2U8THYOKBPXONB1B47WH" hidden="1">#REF!</definedName>
    <definedName name="BEx7E5QP7W6UKO74F5Y0VJ741HS5" localSheetId="3" hidden="1">#REF!</definedName>
    <definedName name="BEx7E5QP7W6UKO74F5Y0VJ741HS5" hidden="1">#REF!</definedName>
    <definedName name="BEx7E6N29HGH3I47AFB2DCS6MVS6" localSheetId="3" hidden="1">#REF!</definedName>
    <definedName name="BEx7E6N29HGH3I47AFB2DCS6MVS6" hidden="1">#REF!</definedName>
    <definedName name="BEx7EBA8IYHQKT7IQAOAML660SYA" localSheetId="3" hidden="1">#REF!</definedName>
    <definedName name="BEx7EBA8IYHQKT7IQAOAML660SYA" hidden="1">#REF!</definedName>
    <definedName name="BEx7EI6C8MCRZFEQYUBE5FSUTIHK" localSheetId="3" hidden="1">#REF!</definedName>
    <definedName name="BEx7EI6C8MCRZFEQYUBE5FSUTIHK" hidden="1">#REF!</definedName>
    <definedName name="BEx7EI6DL1Z6UWLFBXAKVGZTKHWJ" localSheetId="3" hidden="1">#REF!</definedName>
    <definedName name="BEx7EI6DL1Z6UWLFBXAKVGZTKHWJ" hidden="1">#REF!</definedName>
    <definedName name="BEx7EQKHX7GZYOLXRDU534TT4H64" localSheetId="3" hidden="1">#REF!</definedName>
    <definedName name="BEx7EQKHX7GZYOLXRDU534TT4H64" hidden="1">#REF!</definedName>
    <definedName name="BEx7ETV6L1TM7JSXJIGK3FC6RVZW" localSheetId="3" hidden="1">#REF!</definedName>
    <definedName name="BEx7ETV6L1TM7JSXJIGK3FC6RVZW" hidden="1">#REF!</definedName>
    <definedName name="BEx7EV2C287ME9PQ0FIM5QWZ3O9K" localSheetId="3" hidden="1">#REF!</definedName>
    <definedName name="BEx7EV2C287ME9PQ0FIM5QWZ3O9K" hidden="1">#REF!</definedName>
    <definedName name="BEx7EWK9GUVV6FXWYIGH0TAI4V2O" localSheetId="3" hidden="1">#REF!</definedName>
    <definedName name="BEx7EWK9GUVV6FXWYIGH0TAI4V2O" hidden="1">#REF!</definedName>
    <definedName name="BEx7EYYLHMBYQTH6I377FCQS7CSX" localSheetId="3" hidden="1">#REF!</definedName>
    <definedName name="BEx7EYYLHMBYQTH6I377FCQS7CSX" hidden="1">#REF!</definedName>
    <definedName name="BEx7F3R8WBC6E9U65SYE1VCBPKTN" localSheetId="3" hidden="1">#REF!</definedName>
    <definedName name="BEx7F3R8WBC6E9U65SYE1VCBPKTN" hidden="1">#REF!</definedName>
    <definedName name="BEx7FCLG1RYI2SNOU1Y2GQZNZSWA" localSheetId="3" hidden="1">#REF!</definedName>
    <definedName name="BEx7FCLG1RYI2SNOU1Y2GQZNZSWA" hidden="1">#REF!</definedName>
    <definedName name="BEx7FN32ZGWOAA4TTH79KINTDWR9" localSheetId="3" hidden="1">#REF!</definedName>
    <definedName name="BEx7FN32ZGWOAA4TTH79KINTDWR9" hidden="1">#REF!</definedName>
    <definedName name="BEx7G0F5491O5LOO00O1AXXAE24R" localSheetId="3" hidden="1">#REF!</definedName>
    <definedName name="BEx7G0F5491O5LOO00O1AXXAE24R" hidden="1">#REF!</definedName>
    <definedName name="BEx7G82CKM3NIY1PHNFK28M09PCH" localSheetId="3" hidden="1">#REF!</definedName>
    <definedName name="BEx7G82CKM3NIY1PHNFK28M09PCH" hidden="1">#REF!</definedName>
    <definedName name="BEx7GR3ENYWRXXS5IT0UMEGOLGUH" localSheetId="3" hidden="1">#REF!</definedName>
    <definedName name="BEx7GR3ENYWRXXS5IT0UMEGOLGUH" hidden="1">#REF!</definedName>
    <definedName name="BEx7GSAL6P7TASL8MB63RFST1LJL" localSheetId="3" hidden="1">#REF!</definedName>
    <definedName name="BEx7GSAL6P7TASL8MB63RFST1LJL" hidden="1">#REF!</definedName>
    <definedName name="BEx7H0JCP7ZU8M0UWQXEBQ8U7WXG" localSheetId="3" hidden="1">#REF!</definedName>
    <definedName name="BEx7H0JCP7ZU8M0UWQXEBQ8U7WXG" hidden="1">#REF!</definedName>
    <definedName name="BEx7H0JD6I5I8WQLLWOYWY5YWPQE" localSheetId="3" hidden="1">#REF!</definedName>
    <definedName name="BEx7H0JD6I5I8WQLLWOYWY5YWPQE" hidden="1">#REF!</definedName>
    <definedName name="BEx7H14XCXH7WEXEY1HVO53A6AGH" localSheetId="3" hidden="1">#REF!</definedName>
    <definedName name="BEx7H14XCXH7WEXEY1HVO53A6AGH" hidden="1">#REF!</definedName>
    <definedName name="BEx7HFTIA8AC8BR8HKIN81VE1SGW" localSheetId="3" hidden="1">#REF!</definedName>
    <definedName name="BEx7HFTIA8AC8BR8HKIN81VE1SGW" hidden="1">#REF!</definedName>
    <definedName name="BEx7HGVBEF4LEIF6RC14N3PSU461" localSheetId="3" hidden="1">#REF!</definedName>
    <definedName name="BEx7HGVBEF4LEIF6RC14N3PSU461" hidden="1">#REF!</definedName>
    <definedName name="BEx7HNM5QUG90PN1J2VL176TH6KY" localSheetId="3" hidden="1">#REF!</definedName>
    <definedName name="BEx7HNM5QUG90PN1J2VL176TH6KY" hidden="1">#REF!</definedName>
    <definedName name="BEx7HQ5T9FZ42QWS09UO4DT42Y0R" localSheetId="3" hidden="1">#REF!</definedName>
    <definedName name="BEx7HQ5T9FZ42QWS09UO4DT42Y0R" hidden="1">#REF!</definedName>
    <definedName name="BEx7HRCZE3CVGON1HV07MT5MNDZ3" localSheetId="3" hidden="1">#REF!</definedName>
    <definedName name="BEx7HRCZE3CVGON1HV07MT5MNDZ3" hidden="1">#REF!</definedName>
    <definedName name="BEx7HWGE2CANG5M17X4C8YNC3N8F" localSheetId="3" hidden="1">#REF!</definedName>
    <definedName name="BEx7HWGE2CANG5M17X4C8YNC3N8F" hidden="1">#REF!</definedName>
    <definedName name="BEx7I8FZ96C5JAHXS18ZV0912LZP" localSheetId="3" hidden="1">#REF!</definedName>
    <definedName name="BEx7I8FZ96C5JAHXS18ZV0912LZP" hidden="1">#REF!</definedName>
    <definedName name="BEx7IBVYN47SFZIA0K4MDKQZNN9V" localSheetId="3" hidden="1">#REF!</definedName>
    <definedName name="BEx7IBVYN47SFZIA0K4MDKQZNN9V" hidden="1">#REF!</definedName>
    <definedName name="BEx7IJOI6V63WKXYU6YTHPHUSP7U" localSheetId="3" hidden="1">#REF!</definedName>
    <definedName name="BEx7IJOI6V63WKXYU6YTHPHUSP7U" hidden="1">#REF!</definedName>
    <definedName name="BEx7IRRUY5JMPVVS2G8ZTVLVF9H8" localSheetId="3" hidden="1">#REF!</definedName>
    <definedName name="BEx7IRRUY5JMPVVS2G8ZTVLVF9H8" hidden="1">#REF!</definedName>
    <definedName name="BEx7IV2IJ5WT7UC0UG7WP0WF2JZI" localSheetId="3" hidden="1">#REF!</definedName>
    <definedName name="BEx7IV2IJ5WT7UC0UG7WP0WF2JZI" hidden="1">#REF!</definedName>
    <definedName name="BEx7IXGU74GE5E4S6W4Z13AR092Y" localSheetId="3" hidden="1">#REF!</definedName>
    <definedName name="BEx7IXGU74GE5E4S6W4Z13AR092Y" hidden="1">#REF!</definedName>
    <definedName name="BEx7J4YL8Q3BI1MLH16YYQ18IJRD" localSheetId="3" hidden="1">#REF!</definedName>
    <definedName name="BEx7J4YL8Q3BI1MLH16YYQ18IJRD" hidden="1">#REF!</definedName>
    <definedName name="BEx7J7CWKB4WKZAQMK3Z0S9GSOSM" localSheetId="3" hidden="1">#REF!</definedName>
    <definedName name="BEx7J7CWKB4WKZAQMK3Z0S9GSOSM" hidden="1">#REF!</definedName>
    <definedName name="BEx7JH3HGBPI07OHZ5LFYK0UFZQR" localSheetId="3" hidden="1">#REF!</definedName>
    <definedName name="BEx7JH3HGBPI07OHZ5LFYK0UFZQR" hidden="1">#REF!</definedName>
    <definedName name="BEx7JV194190CNM6WWGQ3UBJ3CHH" localSheetId="3" hidden="1">#REF!</definedName>
    <definedName name="BEx7JV194190CNM6WWGQ3UBJ3CHH" hidden="1">#REF!</definedName>
    <definedName name="BEx7JZJ4XFUATU0PG7083JPTXG4K" localSheetId="3" hidden="1">#REF!</definedName>
    <definedName name="BEx7JZJ4XFUATU0PG7083JPTXG4K" hidden="1">#REF!</definedName>
    <definedName name="BEx7K469BHM1J8L2PEX3Z5HEMTCE" localSheetId="3" hidden="1">#REF!</definedName>
    <definedName name="BEx7K469BHM1J8L2PEX3Z5HEMTCE" hidden="1">#REF!</definedName>
    <definedName name="BEx7K7GZ607XQOGB81A1HINBTGOZ" localSheetId="3" hidden="1">#REF!</definedName>
    <definedName name="BEx7K7GZ607XQOGB81A1HINBTGOZ" hidden="1">#REF!</definedName>
    <definedName name="BEx7KEYPBDXSNROH8M6CDCBN6B50" localSheetId="3" hidden="1">#REF!</definedName>
    <definedName name="BEx7KEYPBDXSNROH8M6CDCBN6B50" hidden="1">#REF!</definedName>
    <definedName name="BEx7KMGGB2E6YDRM0M7DPVYH3ADI" localSheetId="3" hidden="1">'[17]10.08.3 - 2008 Expense - TDBU'!#REF!</definedName>
    <definedName name="BEx7KMGGB2E6YDRM0M7DPVYH3ADI" hidden="1">'[17]10.08.3 - 2008 Expense - TDBU'!#REF!</definedName>
    <definedName name="BEx7KR92AZ8OH3I7N51J8AU9LRP3" localSheetId="3" hidden="1">#REF!</definedName>
    <definedName name="BEx7KR92AZ8OH3I7N51J8AU9LRP3" hidden="1">#REF!</definedName>
    <definedName name="BEx7KSAS8BZT6H8OQCZ5DNSTMO07" localSheetId="3" hidden="1">#REF!</definedName>
    <definedName name="BEx7KSAS8BZT6H8OQCZ5DNSTMO07" hidden="1">#REF!</definedName>
    <definedName name="BEx7KWHTBD21COXVI4HNEQH0Z3L8" localSheetId="3" hidden="1">#REF!</definedName>
    <definedName name="BEx7KWHTBD21COXVI4HNEQH0Z3L8" hidden="1">#REF!</definedName>
    <definedName name="BEx7KWY24UYSDR57WCCVR4KEHE7U" localSheetId="3" hidden="1">#REF!</definedName>
    <definedName name="BEx7KWY24UYSDR57WCCVR4KEHE7U" hidden="1">#REF!</definedName>
    <definedName name="BEx7KXUGRMRSUXCM97Z7VRZQ9JH2" localSheetId="3" hidden="1">#REF!</definedName>
    <definedName name="BEx7KXUGRMRSUXCM97Z7VRZQ9JH2" hidden="1">#REF!</definedName>
    <definedName name="BEx7L21IQVP1N1TTQLRMANSSLSLE" localSheetId="3" hidden="1">#REF!</definedName>
    <definedName name="BEx7L21IQVP1N1TTQLRMANSSLSLE" hidden="1">#REF!</definedName>
    <definedName name="BEx7L5C6U8MP6IZ67BD649WQYJEK" localSheetId="3" hidden="1">#REF!</definedName>
    <definedName name="BEx7L5C6U8MP6IZ67BD649WQYJEK" hidden="1">#REF!</definedName>
    <definedName name="BEx7L7QID2UUN1F4435LIWAW8DV3" localSheetId="3" hidden="1">#REF!</definedName>
    <definedName name="BEx7L7QID2UUN1F4435LIWAW8DV3" hidden="1">#REF!</definedName>
    <definedName name="BEx7L8HEYEVTATR0OG5JJO647KNI" localSheetId="3" hidden="1">#REF!</definedName>
    <definedName name="BEx7L8HEYEVTATR0OG5JJO647KNI" hidden="1">#REF!</definedName>
    <definedName name="BEx7L8XOV64OMS15ZFURFEUXLMWF" localSheetId="3" hidden="1">#REF!</definedName>
    <definedName name="BEx7L8XOV64OMS15ZFURFEUXLMWF" hidden="1">#REF!</definedName>
    <definedName name="BEx7LJVFQACL9F4DRS9YZQ9R2N30" localSheetId="3" hidden="1">#REF!</definedName>
    <definedName name="BEx7LJVFQACL9F4DRS9YZQ9R2N30" hidden="1">#REF!</definedName>
    <definedName name="BEx7LZ0D7JSY0VK5FBGMZE26ZKFJ" localSheetId="3" hidden="1">'[17]10.08.2 - 2008 Expense'!#REF!</definedName>
    <definedName name="BEx7LZ0D7JSY0VK5FBGMZE26ZKFJ" hidden="1">'[17]10.08.2 - 2008 Expense'!#REF!</definedName>
    <definedName name="BEx7MAUI1JJFDIJGDW4RWY5384LY" localSheetId="3" hidden="1">#REF!</definedName>
    <definedName name="BEx7MAUI1JJFDIJGDW4RWY5384LY" hidden="1">#REF!</definedName>
    <definedName name="BEx7MJZO3UKAMJ53UWOJ5ZD4GGMQ" localSheetId="3" hidden="1">#REF!</definedName>
    <definedName name="BEx7MJZO3UKAMJ53UWOJ5ZD4GGMQ" hidden="1">#REF!</definedName>
    <definedName name="BEx7MQ4RBQK32VUVPFRBYN76KSOD" localSheetId="3" hidden="1">#REF!</definedName>
    <definedName name="BEx7MQ4RBQK32VUVPFRBYN76KSOD" hidden="1">#REF!</definedName>
    <definedName name="BEx7MT4MFNXIVQGAT6D971GZW7CA" localSheetId="3" hidden="1">#REF!</definedName>
    <definedName name="BEx7MT4MFNXIVQGAT6D971GZW7CA" hidden="1">#REF!</definedName>
    <definedName name="BEx7NE3X8Z6J8PMTHDO51G0HICD5" localSheetId="3" hidden="1">#REF!</definedName>
    <definedName name="BEx7NE3X8Z6J8PMTHDO51G0HICD5" hidden="1">#REF!</definedName>
    <definedName name="BEx7NI062THZAM6I8AJWTFJL91CS" localSheetId="3" hidden="1">#REF!</definedName>
    <definedName name="BEx7NI062THZAM6I8AJWTFJL91CS" hidden="1">#REF!</definedName>
    <definedName name="BEx8Z3M9Z5VD3MZ8TD1F5M49MOTD" localSheetId="3" hidden="1">#REF!</definedName>
    <definedName name="BEx8Z3M9Z5VD3MZ8TD1F5M49MOTD" hidden="1">#REF!</definedName>
    <definedName name="BEx8ZCWSI30U7NSNHLBK5HV2J2EN" localSheetId="3" hidden="1">#REF!</definedName>
    <definedName name="BEx8ZCWSI30U7NSNHLBK5HV2J2EN" hidden="1">#REF!</definedName>
    <definedName name="BEx904S75BPRYMHF0083JF7ES4NG" localSheetId="3" hidden="1">#REF!</definedName>
    <definedName name="BEx904S75BPRYMHF0083JF7ES4NG" hidden="1">#REF!</definedName>
    <definedName name="BEx90EZ2HAURBQ5I4V6WD6NYD0AQ" localSheetId="3" hidden="1">#REF!</definedName>
    <definedName name="BEx90EZ2HAURBQ5I4V6WD6NYD0AQ" hidden="1">#REF!</definedName>
    <definedName name="BEx90H2KA91ZVRIJCDN62HJVKQWC" localSheetId="3" hidden="1">#REF!</definedName>
    <definedName name="BEx90H2KA91ZVRIJCDN62HJVKQWC" hidden="1">#REF!</definedName>
    <definedName name="BEx90HDD4RWF7JZGA8GCGG7D63MG" localSheetId="3" hidden="1">#REF!</definedName>
    <definedName name="BEx90HDD4RWF7JZGA8GCGG7D63MG" hidden="1">#REF!</definedName>
    <definedName name="BEx90VGH5H09ON2QXYC9WIIEU98T" localSheetId="3" hidden="1">#REF!</definedName>
    <definedName name="BEx90VGH5H09ON2QXYC9WIIEU98T" hidden="1">#REF!</definedName>
    <definedName name="BEx911LKH78Q9WUWXLOQFEL59ITN" localSheetId="3" hidden="1">#REF!</definedName>
    <definedName name="BEx911LKH78Q9WUWXLOQFEL59ITN" hidden="1">#REF!</definedName>
    <definedName name="BEx911WE3W1AI7TEJHN5ROFMFVQ8" localSheetId="3" hidden="1">'[17]10.08.3 - 2008 Expense - TDBU'!#REF!</definedName>
    <definedName name="BEx911WE3W1AI7TEJHN5ROFMFVQ8" hidden="1">'[17]10.08.3 - 2008 Expense - TDBU'!#REF!</definedName>
    <definedName name="BEx9175B70QXYAU5A8DJPGZQ46L9" localSheetId="3" hidden="1">#REF!</definedName>
    <definedName name="BEx9175B70QXYAU5A8DJPGZQ46L9" hidden="1">#REF!</definedName>
    <definedName name="BEx917QTZAYKMWFVDPZEDX8FH1J3" localSheetId="3" hidden="1">#REF!</definedName>
    <definedName name="BEx917QTZAYKMWFVDPZEDX8FH1J3" hidden="1">#REF!</definedName>
    <definedName name="BEx91AQQRTV87AO27VWHSFZAD4ZR" localSheetId="3" hidden="1">#REF!</definedName>
    <definedName name="BEx91AQQRTV87AO27VWHSFZAD4ZR" hidden="1">#REF!</definedName>
    <definedName name="BEx91FU57YXJK7RHMFDKKYY2JFS7" localSheetId="3" hidden="1">#REF!</definedName>
    <definedName name="BEx91FU57YXJK7RHMFDKKYY2JFS7" hidden="1">#REF!</definedName>
    <definedName name="BEx91KXLTRYJVT47UU2JUUFNKFUT" localSheetId="3" hidden="1">#REF!</definedName>
    <definedName name="BEx91KXLTRYJVT47UU2JUUFNKFUT" hidden="1">#REF!</definedName>
    <definedName name="BEx91L8FLL5CWLA2CDHKCOMGVDZN" localSheetId="3" hidden="1">#REF!</definedName>
    <definedName name="BEx91L8FLL5CWLA2CDHKCOMGVDZN" hidden="1">#REF!</definedName>
    <definedName name="BEx91OTVH9ZDBC3QTORU8RZX4EOC" localSheetId="3" hidden="1">#REF!</definedName>
    <definedName name="BEx91OTVH9ZDBC3QTORU8RZX4EOC" hidden="1">#REF!</definedName>
    <definedName name="BEx91QH5JRZKQP1GPN2SQMR3CKAG" localSheetId="3" hidden="1">#REF!</definedName>
    <definedName name="BEx91QH5JRZKQP1GPN2SQMR3CKAG" hidden="1">#REF!</definedName>
    <definedName name="BEx91ROALDNHO7FI4X8L61RH4UJE" localSheetId="3" hidden="1">#REF!</definedName>
    <definedName name="BEx91ROALDNHO7FI4X8L61RH4UJE" hidden="1">#REF!</definedName>
    <definedName name="BEx91TMID71GVYH0U16QM1RV3PX0" localSheetId="3" hidden="1">#REF!</definedName>
    <definedName name="BEx91TMID71GVYH0U16QM1RV3PX0" hidden="1">#REF!</definedName>
    <definedName name="BEx91VF2D78PAF337E3L2L81K9W2" localSheetId="3" hidden="1">#REF!</definedName>
    <definedName name="BEx91VF2D78PAF337E3L2L81K9W2" hidden="1">#REF!</definedName>
    <definedName name="BEx920O0C4FBKNO2WASY82KSAGWC" localSheetId="3" hidden="1">#REF!</definedName>
    <definedName name="BEx920O0C4FBKNO2WASY82KSAGWC" hidden="1">#REF!</definedName>
    <definedName name="BEx921PNZ46VORG2VRMWREWIC0SE" localSheetId="3" hidden="1">#REF!</definedName>
    <definedName name="BEx921PNZ46VORG2VRMWREWIC0SE" hidden="1">#REF!</definedName>
    <definedName name="BEx929YGVS1SWUVBOM0JDPJFRIAE" localSheetId="3" hidden="1">#REF!</definedName>
    <definedName name="BEx929YGVS1SWUVBOM0JDPJFRIAE" hidden="1">#REF!</definedName>
    <definedName name="BEx92DPEKL5WM5A3CN8674JI0PR3" localSheetId="3" hidden="1">#REF!</definedName>
    <definedName name="BEx92DPEKL5WM5A3CN8674JI0PR3" hidden="1">#REF!</definedName>
    <definedName name="BEx92ER2RMY93TZK0D9L9T3H0GI5" localSheetId="3" hidden="1">#REF!</definedName>
    <definedName name="BEx92ER2RMY93TZK0D9L9T3H0GI5" hidden="1">#REF!</definedName>
    <definedName name="BEx92FI04PJT4LI23KKIHRXWJDTT" localSheetId="3" hidden="1">#REF!</definedName>
    <definedName name="BEx92FI04PJT4LI23KKIHRXWJDTT" hidden="1">#REF!</definedName>
    <definedName name="BEx92HR14HQ9D5JXCSPA4SS4RT62" localSheetId="3" hidden="1">#REF!</definedName>
    <definedName name="BEx92HR14HQ9D5JXCSPA4SS4RT62" hidden="1">#REF!</definedName>
    <definedName name="BEx92HWA2D6A5EX9MFG68G0NOMSN" localSheetId="3" hidden="1">#REF!</definedName>
    <definedName name="BEx92HWA2D6A5EX9MFG68G0NOMSN" hidden="1">#REF!</definedName>
    <definedName name="BEx92PUBDIXAU1FW5ZAXECMAU0LN" localSheetId="3" hidden="1">#REF!</definedName>
    <definedName name="BEx92PUBDIXAU1FW5ZAXECMAU0LN" hidden="1">#REF!</definedName>
    <definedName name="BEx92S8MHFFIVRQ2YSHZNQGOFUHD" localSheetId="3" hidden="1">#REF!</definedName>
    <definedName name="BEx92S8MHFFIVRQ2YSHZNQGOFUHD" hidden="1">#REF!</definedName>
    <definedName name="BEx9318BWFQZC3NQS37Q6XU3D425" localSheetId="3" hidden="1">#REF!</definedName>
    <definedName name="BEx9318BWFQZC3NQS37Q6XU3D425" hidden="1">#REF!</definedName>
    <definedName name="BEx93B9OULL2YGC896XXYAAJSTRK" localSheetId="3" hidden="1">#REF!</definedName>
    <definedName name="BEx93B9OULL2YGC896XXYAAJSTRK" hidden="1">#REF!</definedName>
    <definedName name="BEx93FRKF99NRT3LH99UTIH7AAYF" localSheetId="3" hidden="1">#REF!</definedName>
    <definedName name="BEx93FRKF99NRT3LH99UTIH7AAYF" hidden="1">#REF!</definedName>
    <definedName name="BEx93M7FSHP50OG34A4W8W8DF12U" localSheetId="3" hidden="1">#REF!</definedName>
    <definedName name="BEx93M7FSHP50OG34A4W8W8DF12U" hidden="1">#REF!</definedName>
    <definedName name="BEx93OLWY2O3PRA74U41VG5RXT4Q" localSheetId="3" hidden="1">#REF!</definedName>
    <definedName name="BEx93OLWY2O3PRA74U41VG5RXT4Q" hidden="1">#REF!</definedName>
    <definedName name="BEx93RWFAF6YJGYUTITVM445C02U" localSheetId="3" hidden="1">#REF!</definedName>
    <definedName name="BEx93RWFAF6YJGYUTITVM445C02U" hidden="1">#REF!</definedName>
    <definedName name="BEx93SY9RWG3HUV4YXQKXJH9FH14" localSheetId="3" hidden="1">#REF!</definedName>
    <definedName name="BEx93SY9RWG3HUV4YXQKXJH9FH14" hidden="1">#REF!</definedName>
    <definedName name="BEx93TJUX3U0FJDBG6DDSNQ91R5J" localSheetId="3" hidden="1">#REF!</definedName>
    <definedName name="BEx93TJUX3U0FJDBG6DDSNQ91R5J" hidden="1">#REF!</definedName>
    <definedName name="BEx941SIC58506DFIGKOLIHQ7KCX" localSheetId="3" hidden="1">#REF!</definedName>
    <definedName name="BEx941SIC58506DFIGKOLIHQ7KCX" hidden="1">#REF!</definedName>
    <definedName name="BEx942UCRHMI4B0US31HO95GSC2X" localSheetId="3" hidden="1">#REF!</definedName>
    <definedName name="BEx942UCRHMI4B0US31HO95GSC2X" hidden="1">#REF!</definedName>
    <definedName name="BEx944SDUSMOBHNE6J8XN1EOL90T" localSheetId="3" hidden="1">#REF!</definedName>
    <definedName name="BEx944SDUSMOBHNE6J8XN1EOL90T" hidden="1">#REF!</definedName>
    <definedName name="BEx948ZFFQWVIDNG4AZAUGGGEB5U" localSheetId="3" hidden="1">#REF!</definedName>
    <definedName name="BEx948ZFFQWVIDNG4AZAUGGGEB5U" hidden="1">#REF!</definedName>
    <definedName name="BEx94CKXG92OMURH41SNU6IOHK4J" localSheetId="3" hidden="1">#REF!</definedName>
    <definedName name="BEx94CKXG92OMURH41SNU6IOHK4J" hidden="1">#REF!</definedName>
    <definedName name="BEx94GXG30CIVB6ZQN3X3IK6BZXQ" localSheetId="3" hidden="1">#REF!</definedName>
    <definedName name="BEx94GXG30CIVB6ZQN3X3IK6BZXQ" hidden="1">#REF!</definedName>
    <definedName name="BEx94HZ5LURYM9ST744ALV6ZCKYP" localSheetId="3" hidden="1">#REF!</definedName>
    <definedName name="BEx94HZ5LURYM9ST744ALV6ZCKYP" hidden="1">#REF!</definedName>
    <definedName name="BEx94IQ75E90YUMWJ9N591LR7DQQ" localSheetId="3" hidden="1">#REF!</definedName>
    <definedName name="BEx94IQ75E90YUMWJ9N591LR7DQQ" hidden="1">#REF!</definedName>
    <definedName name="BEx94L9TBK45AUQSX1IUZ86U1GPQ" localSheetId="3" hidden="1">#REF!</definedName>
    <definedName name="BEx94L9TBK45AUQSX1IUZ86U1GPQ" hidden="1">#REF!</definedName>
    <definedName name="BEx94N7W5T3U7UOE97D6OVIBUCXS" localSheetId="3" hidden="1">#REF!</definedName>
    <definedName name="BEx94N7W5T3U7UOE97D6OVIBUCXS" hidden="1">#REF!</definedName>
    <definedName name="BEx953PB6S6ECMD8N0JSW0CBG0DA" localSheetId="3" hidden="1">#REF!</definedName>
    <definedName name="BEx953PB6S6ECMD8N0JSW0CBG0DA" hidden="1">#REF!</definedName>
    <definedName name="BEx955NIAWX5OLAHMTV6QFUZPR30" localSheetId="3" hidden="1">#REF!</definedName>
    <definedName name="BEx955NIAWX5OLAHMTV6QFUZPR30" hidden="1">#REF!</definedName>
    <definedName name="BEx9581TYVI2M5TT4ISDAJV4W7Z6" localSheetId="3" hidden="1">#REF!</definedName>
    <definedName name="BEx9581TYVI2M5TT4ISDAJV4W7Z6" hidden="1">#REF!</definedName>
    <definedName name="BEx95NHF4RVUE0YDOAFZEIVBYJXD" localSheetId="3" hidden="1">#REF!</definedName>
    <definedName name="BEx95NHF4RVUE0YDOAFZEIVBYJXD" hidden="1">#REF!</definedName>
    <definedName name="BEx95QBZMG0E2KQ9BERJ861QLYN3" localSheetId="3" hidden="1">#REF!</definedName>
    <definedName name="BEx95QBZMG0E2KQ9BERJ861QLYN3" hidden="1">#REF!</definedName>
    <definedName name="BEx95QHBVDN795UNQJLRXG3RDU49" localSheetId="3" hidden="1">#REF!</definedName>
    <definedName name="BEx95QHBVDN795UNQJLRXG3RDU49" hidden="1">#REF!</definedName>
    <definedName name="BEx95TBVUWV7L7OMFMZDQEXGVHU6" localSheetId="3" hidden="1">#REF!</definedName>
    <definedName name="BEx95TBVUWV7L7OMFMZDQEXGVHU6" hidden="1">#REF!</definedName>
    <definedName name="BEx95TXH048JPPZ7VXKTCAEE6GQS" localSheetId="3" hidden="1">#REF!</definedName>
    <definedName name="BEx95TXH048JPPZ7VXKTCAEE6GQS" hidden="1">#REF!</definedName>
    <definedName name="BEx95U89DZZSVO39TGS62CX8G9N4" localSheetId="3" hidden="1">#REF!</definedName>
    <definedName name="BEx95U89DZZSVO39TGS62CX8G9N4" hidden="1">#REF!</definedName>
    <definedName name="BEx9602K2GHNBUEUVT9ONRQU1GMD" localSheetId="3" hidden="1">#REF!</definedName>
    <definedName name="BEx9602K2GHNBUEUVT9ONRQU1GMD" hidden="1">#REF!</definedName>
    <definedName name="BEx962BL3Y4LA53EBYI64ZYMZE8U" localSheetId="3" hidden="1">#REF!</definedName>
    <definedName name="BEx962BL3Y4LA53EBYI64ZYMZE8U" hidden="1">#REF!</definedName>
    <definedName name="BEx96KR21O7H9R29TN0S45Y3QPUK" localSheetId="3" hidden="1">#REF!</definedName>
    <definedName name="BEx96KR21O7H9R29TN0S45Y3QPUK" hidden="1">#REF!</definedName>
    <definedName name="BEx96KWJ7BHXX4IIM048C3O7S59S" localSheetId="3" hidden="1">'[17]10.08.5 - 2008 Capital - TDBU'!#REF!</definedName>
    <definedName name="BEx96KWJ7BHXX4IIM048C3O7S59S" hidden="1">'[17]10.08.5 - 2008 Capital - TDBU'!#REF!</definedName>
    <definedName name="BEx96SUFKHHFE8XQ6UUO6ILDOXHO" localSheetId="3" hidden="1">#REF!</definedName>
    <definedName name="BEx96SUFKHHFE8XQ6UUO6ILDOXHO" hidden="1">#REF!</definedName>
    <definedName name="BEx96UN4YWXBDEZ1U1ZUIPP41Z7I" localSheetId="3" hidden="1">#REF!</definedName>
    <definedName name="BEx96UN4YWXBDEZ1U1ZUIPP41Z7I" hidden="1">#REF!</definedName>
    <definedName name="BEx970MYCPJ6DQ44TKLOIGZO5LHH" localSheetId="3" hidden="1">#REF!</definedName>
    <definedName name="BEx970MYCPJ6DQ44TKLOIGZO5LHH" hidden="1">#REF!</definedName>
    <definedName name="BEx978KSD61YJH3S9DGO050R2EHA" localSheetId="3" hidden="1">#REF!</definedName>
    <definedName name="BEx978KSD61YJH3S9DGO050R2EHA" hidden="1">#REF!</definedName>
    <definedName name="BEx97CBOZZVIAFCLYWXO84QIM5RH" localSheetId="3" hidden="1">#REF!</definedName>
    <definedName name="BEx97CBOZZVIAFCLYWXO84QIM5RH" hidden="1">#REF!</definedName>
    <definedName name="BEx97H9O1NAKAPK4MX4PKO34ICL5" localSheetId="3" hidden="1">#REF!</definedName>
    <definedName name="BEx97H9O1NAKAPK4MX4PKO34ICL5" hidden="1">#REF!</definedName>
    <definedName name="BEx97HVA5F2I0D6ID81KCUDEQOIH" localSheetId="3" hidden="1">#REF!</definedName>
    <definedName name="BEx97HVA5F2I0D6ID81KCUDEQOIH" hidden="1">#REF!</definedName>
    <definedName name="BEx97MNUZQ1Z0AO2FL7XQYVNCPR7" localSheetId="3" hidden="1">#REF!</definedName>
    <definedName name="BEx97MNUZQ1Z0AO2FL7XQYVNCPR7" hidden="1">#REF!</definedName>
    <definedName name="BEx97NPQBACJVD9K1YXI08RTW9E2" localSheetId="3" hidden="1">#REF!</definedName>
    <definedName name="BEx97NPQBACJVD9K1YXI08RTW9E2" hidden="1">#REF!</definedName>
    <definedName name="BEx97RWQLXS0OORDCN69IGA58CWU" localSheetId="3" hidden="1">#REF!</definedName>
    <definedName name="BEx97RWQLXS0OORDCN69IGA58CWU" hidden="1">#REF!</definedName>
    <definedName name="BEx97YNGGDFIXHTMGFL2IHAQX9MI" localSheetId="3" hidden="1">#REF!</definedName>
    <definedName name="BEx97YNGGDFIXHTMGFL2IHAQX9MI" hidden="1">#REF!</definedName>
    <definedName name="BEx980QZQVMVK22H7FW8VJ1Y8HJR" localSheetId="3" hidden="1">#REF!</definedName>
    <definedName name="BEx980QZQVMVK22H7FW8VJ1Y8HJR" hidden="1">#REF!</definedName>
    <definedName name="BEx981HW73BUZWT14TBTZHC0ZTJ4" localSheetId="3" hidden="1">#REF!</definedName>
    <definedName name="BEx981HW73BUZWT14TBTZHC0ZTJ4" hidden="1">#REF!</definedName>
    <definedName name="BEx9853EGK21LS9VVKSCCC6V43AN" localSheetId="3" hidden="1">#REF!</definedName>
    <definedName name="BEx9853EGK21LS9VVKSCCC6V43AN" hidden="1">#REF!</definedName>
    <definedName name="BEx985JLSPMNH380TKBDXAEFC980" localSheetId="3" hidden="1">#REF!</definedName>
    <definedName name="BEx985JLSPMNH380TKBDXAEFC980" hidden="1">#REF!</definedName>
    <definedName name="BEx9871KU0N99P0900EAK69VFYT2" localSheetId="3" hidden="1">#REF!</definedName>
    <definedName name="BEx9871KU0N99P0900EAK69VFYT2" hidden="1">#REF!</definedName>
    <definedName name="BEx98A6S6VO1UKBYLX05KBIT7SC0" localSheetId="3" hidden="1">#REF!</definedName>
    <definedName name="BEx98A6S6VO1UKBYLX05KBIT7SC0" hidden="1">#REF!</definedName>
    <definedName name="BEx98IFKNJFGZFLID1YTRFEG1SXY" localSheetId="3" hidden="1">#REF!</definedName>
    <definedName name="BEx98IFKNJFGZFLID1YTRFEG1SXY" hidden="1">#REF!</definedName>
    <definedName name="BEx98N2R8QZSZ6MEH3L7U7U7D9GD" localSheetId="3" hidden="1">#REF!</definedName>
    <definedName name="BEx98N2R8QZSZ6MEH3L7U7U7D9GD" hidden="1">#REF!</definedName>
    <definedName name="BEx9915UVD4G7RA3IMLFZ0LG3UA2" localSheetId="3" hidden="1">#REF!</definedName>
    <definedName name="BEx9915UVD4G7RA3IMLFZ0LG3UA2" hidden="1">#REF!</definedName>
    <definedName name="BEx992CZON8AO7U7V88VN1JBO0MG" localSheetId="3" hidden="1">#REF!</definedName>
    <definedName name="BEx992CZON8AO7U7V88VN1JBO0MG" hidden="1">#REF!</definedName>
    <definedName name="BEx9952469XMFGSPXL7CMXHPJF90" localSheetId="3" hidden="1">#REF!</definedName>
    <definedName name="BEx9952469XMFGSPXL7CMXHPJF90" hidden="1">#REF!</definedName>
    <definedName name="BEx996PK8YMHSV0CFJOHOX1OCXHG" localSheetId="3" hidden="1">#REF!</definedName>
    <definedName name="BEx996PK8YMHSV0CFJOHOX1OCXHG" hidden="1">#REF!</definedName>
    <definedName name="BEx99B77I7TUSHRR4HIZ9FU2EIUT" localSheetId="3" hidden="1">#REF!</definedName>
    <definedName name="BEx99B77I7TUSHRR4HIZ9FU2EIUT" hidden="1">#REF!</definedName>
    <definedName name="BEx99Q6PH5F3OQKCCAAO75PYDEFN" localSheetId="3" hidden="1">#REF!</definedName>
    <definedName name="BEx99Q6PH5F3OQKCCAAO75PYDEFN" hidden="1">#REF!</definedName>
    <definedName name="BEx99WBYT2D6UUC1PT7A40ENYID4" localSheetId="3" hidden="1">#REF!</definedName>
    <definedName name="BEx99WBYT2D6UUC1PT7A40ENYID4" hidden="1">#REF!</definedName>
    <definedName name="BEx99XOGHOM28CNCYKQWYGL56W2S" localSheetId="3" hidden="1">#REF!</definedName>
    <definedName name="BEx99XOGHOM28CNCYKQWYGL56W2S" hidden="1">#REF!</definedName>
    <definedName name="BEx99ZRZ4I7FHDPGRAT5VW7NVBPU" localSheetId="3" hidden="1">#REF!</definedName>
    <definedName name="BEx99ZRZ4I7FHDPGRAT5VW7NVBPU" hidden="1">#REF!</definedName>
    <definedName name="BEx9AT5E3ZSHKSOL35O38L8HF9TH" localSheetId="3" hidden="1">#REF!</definedName>
    <definedName name="BEx9AT5E3ZSHKSOL35O38L8HF9TH" hidden="1">#REF!</definedName>
    <definedName name="BEx9AV8W1FAWF5BHATYEN47X12JN" localSheetId="3" hidden="1">#REF!</definedName>
    <definedName name="BEx9AV8W1FAWF5BHATYEN47X12JN" hidden="1">#REF!</definedName>
    <definedName name="BEx9B8A5186FNTQQNLIO5LK02ABI" localSheetId="3" hidden="1">#REF!</definedName>
    <definedName name="BEx9B8A5186FNTQQNLIO5LK02ABI" hidden="1">#REF!</definedName>
    <definedName name="BEx9B8VR20E2CILU4CDQUQQ9ONXK" localSheetId="3" hidden="1">#REF!</definedName>
    <definedName name="BEx9B8VR20E2CILU4CDQUQQ9ONXK" hidden="1">#REF!</definedName>
    <definedName name="BEx9B917BFT5XKMEOKSZYR2JDGKF" localSheetId="3" hidden="1">#REF!</definedName>
    <definedName name="BEx9B917BFT5XKMEOKSZYR2JDGKF" hidden="1">#REF!</definedName>
    <definedName name="BEx9B917EUP13X6FQ3NPQL76XM5V" localSheetId="3" hidden="1">#REF!</definedName>
    <definedName name="BEx9B917EUP13X6FQ3NPQL76XM5V" hidden="1">#REF!</definedName>
    <definedName name="BEx9BAJ5WYEQ623HUT9NNCMP3RUG" localSheetId="3" hidden="1">#REF!</definedName>
    <definedName name="BEx9BAJ5WYEQ623HUT9NNCMP3RUG" hidden="1">#REF!</definedName>
    <definedName name="BEx9BURCKUDZU2MLNSZIIBVDAXBV" localSheetId="3" hidden="1">#REF!</definedName>
    <definedName name="BEx9BURCKUDZU2MLNSZIIBVDAXBV" hidden="1">#REF!</definedName>
    <definedName name="BEx9BYNN9WBL0OZNO7QKTM7XA0XO" localSheetId="3" hidden="1">#REF!</definedName>
    <definedName name="BEx9BYNN9WBL0OZNO7QKTM7XA0XO" hidden="1">#REF!</definedName>
    <definedName name="BEx9BYSYW7QCPXS2NAVLFAU5Y2Z2" localSheetId="3" hidden="1">#REF!</definedName>
    <definedName name="BEx9BYSYW7QCPXS2NAVLFAU5Y2Z2" hidden="1">#REF!</definedName>
    <definedName name="BEx9C590HJ2O31IWJB73C1HR74AI" localSheetId="3" hidden="1">#REF!</definedName>
    <definedName name="BEx9C590HJ2O31IWJB73C1HR74AI" hidden="1">#REF!</definedName>
    <definedName name="BEx9CCQRMYYOGIOYTOM73VKDIPS1" localSheetId="3" hidden="1">#REF!</definedName>
    <definedName name="BEx9CCQRMYYOGIOYTOM73VKDIPS1" hidden="1">#REF!</definedName>
    <definedName name="BEx9COA2U27AO1YZGMLP7B8DR22D" localSheetId="3" hidden="1">#REF!</definedName>
    <definedName name="BEx9COA2U27AO1YZGMLP7B8DR22D" hidden="1">#REF!</definedName>
    <definedName name="BEx9D1BC9FT19KY0INAABNDBAMR1" localSheetId="3" hidden="1">#REF!</definedName>
    <definedName name="BEx9D1BC9FT19KY0INAABNDBAMR1" hidden="1">#REF!</definedName>
    <definedName name="BEx9DN6ZMF18Q39MPMXSDJTZQNJ3" localSheetId="3" hidden="1">#REF!</definedName>
    <definedName name="BEx9DN6ZMF18Q39MPMXSDJTZQNJ3" hidden="1">#REF!</definedName>
    <definedName name="BEx9DUU8DALPSCW66GTMQRPXZ6GL" localSheetId="3" hidden="1">#REF!</definedName>
    <definedName name="BEx9DUU8DALPSCW66GTMQRPXZ6GL" hidden="1">#REF!</definedName>
    <definedName name="BEx9E14TDNSEMI784W0OTIEQMWN6" localSheetId="3" hidden="1">#REF!</definedName>
    <definedName name="BEx9E14TDNSEMI784W0OTIEQMWN6" hidden="1">#REF!</definedName>
    <definedName name="BEx9E2BZ2B1R41FMGJCJ7JLGLUAJ" localSheetId="3" hidden="1">#REF!</definedName>
    <definedName name="BEx9E2BZ2B1R41FMGJCJ7JLGLUAJ" hidden="1">#REF!</definedName>
    <definedName name="BEx9E6DJDRR3E21QMZAPDC3O470U" localSheetId="3" hidden="1">#REF!</definedName>
    <definedName name="BEx9E6DJDRR3E21QMZAPDC3O470U" hidden="1">#REF!</definedName>
    <definedName name="BEx9EG9KBJ77M8LEOR9ITOKN5KXY" localSheetId="3" hidden="1">#REF!</definedName>
    <definedName name="BEx9EG9KBJ77M8LEOR9ITOKN5KXY" hidden="1">#REF!</definedName>
    <definedName name="BEx9EMK6HAJJMVYZTN5AUIV7O1E6" localSheetId="3" hidden="1">#REF!</definedName>
    <definedName name="BEx9EMK6HAJJMVYZTN5AUIV7O1E6" hidden="1">#REF!</definedName>
    <definedName name="BEx9EQLVZHYQ1TPX7WH3SOWXCZLE" localSheetId="3" hidden="1">#REF!</definedName>
    <definedName name="BEx9EQLVZHYQ1TPX7WH3SOWXCZLE" hidden="1">#REF!</definedName>
    <definedName name="BEx9ETLU0EK5LGEM1QCNYN2S8O5F" localSheetId="3" hidden="1">#REF!</definedName>
    <definedName name="BEx9ETLU0EK5LGEM1QCNYN2S8O5F" hidden="1">#REF!</definedName>
    <definedName name="BEx9F0Y2ESUNE3U7TQDLMPE9BO67" localSheetId="3" hidden="1">#REF!</definedName>
    <definedName name="BEx9F0Y2ESUNE3U7TQDLMPE9BO67" hidden="1">#REF!</definedName>
    <definedName name="BEx9F5W18ZGFOKGRE8PR6T1MO6GT" localSheetId="3" hidden="1">#REF!</definedName>
    <definedName name="BEx9F5W18ZGFOKGRE8PR6T1MO6GT" hidden="1">#REF!</definedName>
    <definedName name="BEx9F78N4HY0XFGBQ4UJRD52L1EI" localSheetId="3" hidden="1">#REF!</definedName>
    <definedName name="BEx9F78N4HY0XFGBQ4UJRD52L1EI" hidden="1">#REF!</definedName>
    <definedName name="BEx9FF16LOQP5QIR4UHW5EIFGQB8" localSheetId="3" hidden="1">#REF!</definedName>
    <definedName name="BEx9FF16LOQP5QIR4UHW5EIFGQB8" hidden="1">#REF!</definedName>
    <definedName name="BEx9FJTSRCZ3ZXT3QVBJT5NF8T7V" localSheetId="3" hidden="1">#REF!</definedName>
    <definedName name="BEx9FJTSRCZ3ZXT3QVBJT5NF8T7V" hidden="1">#REF!</definedName>
    <definedName name="BEx9FRBEEYPS5HLS3XT34AKZN94G" localSheetId="3" hidden="1">#REF!</definedName>
    <definedName name="BEx9FRBEEYPS5HLS3XT34AKZN94G" hidden="1">#REF!</definedName>
    <definedName name="BEx9GD1Q3X2QNEWIFN2YPBFX6LMO" localSheetId="3" hidden="1">#REF!</definedName>
    <definedName name="BEx9GD1Q3X2QNEWIFN2YPBFX6LMO" hidden="1">#REF!</definedName>
    <definedName name="BEx9GDY4D8ZPQJCYFIMYM0V0C51Y" localSheetId="3" hidden="1">#REF!</definedName>
    <definedName name="BEx9GDY4D8ZPQJCYFIMYM0V0C51Y" hidden="1">#REF!</definedName>
    <definedName name="BEx9GGY04V0ZWI6O9KZH4KSBB389" localSheetId="3" hidden="1">#REF!</definedName>
    <definedName name="BEx9GGY04V0ZWI6O9KZH4KSBB389" hidden="1">#REF!</definedName>
    <definedName name="BEx9GNOPB6OZ2RH3FCDNJR38RJOS" localSheetId="3" hidden="1">#REF!</definedName>
    <definedName name="BEx9GNOPB6OZ2RH3FCDNJR38RJOS" hidden="1">#REF!</definedName>
    <definedName name="BEx9GUQALUWCD30UKUQGSWW8KBQ7" localSheetId="3" hidden="1">#REF!</definedName>
    <definedName name="BEx9GUQALUWCD30UKUQGSWW8KBQ7" hidden="1">#REF!</definedName>
    <definedName name="BEx9GY6BVFQGCLMOWVT6PIC9WP5X" localSheetId="3" hidden="1">#REF!</definedName>
    <definedName name="BEx9GY6BVFQGCLMOWVT6PIC9WP5X" hidden="1">#REF!</definedName>
    <definedName name="BEx9GZ2P3FDHKXEBXX2VS0BG2NP2" localSheetId="3" hidden="1">#REF!</definedName>
    <definedName name="BEx9GZ2P3FDHKXEBXX2VS0BG2NP2" hidden="1">#REF!</definedName>
    <definedName name="BEx9H04IB14E1437FF2OIRRWBSD7" localSheetId="3" hidden="1">#REF!</definedName>
    <definedName name="BEx9H04IB14E1437FF2OIRRWBSD7" hidden="1">#REF!</definedName>
    <definedName name="BEx9H5O1KDZJCW91Q29VRPY5YS6P" localSheetId="3" hidden="1">#REF!</definedName>
    <definedName name="BEx9H5O1KDZJCW91Q29VRPY5YS6P" hidden="1">#REF!</definedName>
    <definedName name="BEx9H645M2VLV3GR46GAUCXDZQ4K" localSheetId="3" hidden="1">#REF!</definedName>
    <definedName name="BEx9H645M2VLV3GR46GAUCXDZQ4K" hidden="1">#REF!</definedName>
    <definedName name="BEx9H8YR0E906F1JXZMBX3LNT004" localSheetId="3" hidden="1">#REF!</definedName>
    <definedName name="BEx9H8YR0E906F1JXZMBX3LNT004" hidden="1">#REF!</definedName>
    <definedName name="BEx9HVQR4IC0WPZ653S8B4V0A13M" localSheetId="3" hidden="1">'[17]10.08.5 - 2008 Capital - TDBU'!#REF!</definedName>
    <definedName name="BEx9HVQR4IC0WPZ653S8B4V0A13M" hidden="1">'[17]10.08.5 - 2008 Capital - TDBU'!#REF!</definedName>
    <definedName name="BEx9I38IOO8BH8XCE1W3NL31U1L9" localSheetId="3" hidden="1">#REF!</definedName>
    <definedName name="BEx9I38IOO8BH8XCE1W3NL31U1L9" hidden="1">#REF!</definedName>
    <definedName name="BEx9I8XIG7E5NB48QQHXP23FIN60" localSheetId="3" hidden="1">#REF!</definedName>
    <definedName name="BEx9I8XIG7E5NB48QQHXP23FIN60" hidden="1">#REF!</definedName>
    <definedName name="BEx9IHX7C0FG3M2R14H0SWIUGAOA" localSheetId="3" hidden="1">#REF!</definedName>
    <definedName name="BEx9IHX7C0FG3M2R14H0SWIUGAOA" hidden="1">#REF!</definedName>
    <definedName name="BEx9IQRF01ATLVK0YE60ARKQJ68L" localSheetId="3" hidden="1">#REF!</definedName>
    <definedName name="BEx9IQRF01ATLVK0YE60ARKQJ68L" hidden="1">#REF!</definedName>
    <definedName name="BEx9IT5QNZWKM6YQ5WER0DC2PMMU" localSheetId="3" hidden="1">#REF!</definedName>
    <definedName name="BEx9IT5QNZWKM6YQ5WER0DC2PMMU" hidden="1">#REF!</definedName>
    <definedName name="BEx9ITRA6B7P81T57OO22V5XLX9P" localSheetId="3" hidden="1">#REF!</definedName>
    <definedName name="BEx9ITRA6B7P81T57OO22V5XLX9P" hidden="1">#REF!</definedName>
    <definedName name="BEx9IW5MFLXTVCJHVUZTUH93AXOS" localSheetId="3" hidden="1">#REF!</definedName>
    <definedName name="BEx9IW5MFLXTVCJHVUZTUH93AXOS" hidden="1">#REF!</definedName>
    <definedName name="BEx9IXCSPSZC80YZUPRCYTG326KV" localSheetId="3" hidden="1">#REF!</definedName>
    <definedName name="BEx9IXCSPSZC80YZUPRCYTG326KV" hidden="1">#REF!</definedName>
    <definedName name="BEx9IZR39NHDGOM97H4E6F81RTQW" localSheetId="3" hidden="1">#REF!</definedName>
    <definedName name="BEx9IZR39NHDGOM97H4E6F81RTQW" hidden="1">#REF!</definedName>
    <definedName name="BEx9J07CU8X78XP5E4QC8XZ6YRCG" localSheetId="3" hidden="1">#REF!</definedName>
    <definedName name="BEx9J07CU8X78XP5E4QC8XZ6YRCG" hidden="1">#REF!</definedName>
    <definedName name="BEx9J6CH5E7YZPER7HXEIOIKGPCA" localSheetId="3" hidden="1">#REF!</definedName>
    <definedName name="BEx9J6CH5E7YZPER7HXEIOIKGPCA" hidden="1">#REF!</definedName>
    <definedName name="BEx9JJTZKVUJAVPTRE0RAVTEH41G" localSheetId="3" hidden="1">#REF!</definedName>
    <definedName name="BEx9JJTZKVUJAVPTRE0RAVTEH41G" hidden="1">#REF!</definedName>
    <definedName name="BEx9JLBYK239B3F841C7YG1GT7ST" localSheetId="3" hidden="1">#REF!</definedName>
    <definedName name="BEx9JLBYK239B3F841C7YG1GT7ST" hidden="1">#REF!</definedName>
    <definedName name="BEx9JQQ6BSIHSV0FS8QDIRPHMMLE" localSheetId="3" hidden="1">#REF!</definedName>
    <definedName name="BEx9JQQ6BSIHSV0FS8QDIRPHMMLE" hidden="1">#REF!</definedName>
    <definedName name="BEx9KP7077LQ4Q2NWSIETHZ0VA05" localSheetId="3" hidden="1">#REF!</definedName>
    <definedName name="BEx9KP7077LQ4Q2NWSIETHZ0VA05" hidden="1">#REF!</definedName>
    <definedName name="BExAW4IIW5D0MDY6TJ3G4FOLPYIR" localSheetId="3" hidden="1">#REF!</definedName>
    <definedName name="BExAW4IIW5D0MDY6TJ3G4FOLPYIR" hidden="1">#REF!</definedName>
    <definedName name="BExAW4TAPBZ18ES67GKFVYMS67N7" localSheetId="3" hidden="1">#REF!</definedName>
    <definedName name="BExAW4TAPBZ18ES67GKFVYMS67N7" hidden="1">#REF!</definedName>
    <definedName name="BExAWOAN9I36Q6B2P1316PE3048X" localSheetId="3" hidden="1">#REF!</definedName>
    <definedName name="BExAWOAN9I36Q6B2P1316PE3048X" hidden="1">#REF!</definedName>
    <definedName name="BExAWSSHUYAPXJEDC9JT9394SHQ5" localSheetId="3" hidden="1">#REF!</definedName>
    <definedName name="BExAWSSHUYAPXJEDC9JT9394SHQ5" hidden="1">#REF!</definedName>
    <definedName name="BExAX410NB4F2XOB84OR2197H8M5" localSheetId="3" hidden="1">#REF!</definedName>
    <definedName name="BExAX410NB4F2XOB84OR2197H8M5" hidden="1">#REF!</definedName>
    <definedName name="BExAX70W4OH6R7K3QT3YA9PA2APO" localSheetId="3" hidden="1">#REF!</definedName>
    <definedName name="BExAX70W4OH6R7K3QT3YA9PA2APO" hidden="1">#REF!</definedName>
    <definedName name="BExAX8TNG8LQ5Q4904SAYQIPGBSV" localSheetId="3" hidden="1">#REF!</definedName>
    <definedName name="BExAX8TNG8LQ5Q4904SAYQIPGBSV" hidden="1">#REF!</definedName>
    <definedName name="BExAXLK9UGB0UFRV7X4UPIUEJ3VZ" localSheetId="3" hidden="1">#REF!</definedName>
    <definedName name="BExAXLK9UGB0UFRV7X4UPIUEJ3VZ" hidden="1">#REF!</definedName>
    <definedName name="BExAY0EAT2LXR5MFGM0DLIB45PLO" localSheetId="3" hidden="1">#REF!</definedName>
    <definedName name="BExAY0EAT2LXR5MFGM0DLIB45PLO" hidden="1">#REF!</definedName>
    <definedName name="BExAYE6LNIEBR9DSNI5JGNITGKIT" localSheetId="3" hidden="1">#REF!</definedName>
    <definedName name="BExAYE6LNIEBR9DSNI5JGNITGKIT" hidden="1">#REF!</definedName>
    <definedName name="BExAYHMLXGGO25P8HYB2S75DEB4F" localSheetId="3" hidden="1">#REF!</definedName>
    <definedName name="BExAYHMLXGGO25P8HYB2S75DEB4F" hidden="1">#REF!</definedName>
    <definedName name="BExAYJQ9G4ZXJFPWD4VIWQU6WUFT" localSheetId="3" hidden="1">#REF!</definedName>
    <definedName name="BExAYJQ9G4ZXJFPWD4VIWQU6WUFT" hidden="1">#REF!</definedName>
    <definedName name="BExAYKXAUWGDOPG952TEJ2UKZKWN" localSheetId="3" hidden="1">#REF!</definedName>
    <definedName name="BExAYKXAUWGDOPG952TEJ2UKZKWN" hidden="1">#REF!</definedName>
    <definedName name="BExAYP9TDTI2MBP6EYE0H39CPMXN" localSheetId="3" hidden="1">#REF!</definedName>
    <definedName name="BExAYP9TDTI2MBP6EYE0H39CPMXN" hidden="1">#REF!</definedName>
    <definedName name="BExAYPPWJPWDKU59O051WMGB7O0J" localSheetId="3" hidden="1">#REF!</definedName>
    <definedName name="BExAYPPWJPWDKU59O051WMGB7O0J" hidden="1">#REF!</definedName>
    <definedName name="BExAYR2JZCJBUH6F1LZC2A7JIVRJ" localSheetId="3" hidden="1">#REF!</definedName>
    <definedName name="BExAYR2JZCJBUH6F1LZC2A7JIVRJ" hidden="1">#REF!</definedName>
    <definedName name="BExAYTGVRD3DLKO75RFPMBKCIWB8" localSheetId="3" hidden="1">#REF!</definedName>
    <definedName name="BExAYTGVRD3DLKO75RFPMBKCIWB8" hidden="1">#REF!</definedName>
    <definedName name="BExAYUYTMF7YSRG951CIIWKZM0T5" localSheetId="3" hidden="1">#REF!</definedName>
    <definedName name="BExAYUYTMF7YSRG951CIIWKZM0T5" hidden="1">#REF!</definedName>
    <definedName name="BExAYY9H9COOT46HJLPVDLTO12UL" localSheetId="3" hidden="1">#REF!</definedName>
    <definedName name="BExAYY9H9COOT46HJLPVDLTO12UL" hidden="1">#REF!</definedName>
    <definedName name="BExAZCNEGB4JYHC8CZ51KTN890US" localSheetId="3" hidden="1">#REF!</definedName>
    <definedName name="BExAZCNEGB4JYHC8CZ51KTN890US" hidden="1">#REF!</definedName>
    <definedName name="BExAZFCI302YFYRDJYQDWQQL0Q0O" localSheetId="3" hidden="1">#REF!</definedName>
    <definedName name="BExAZFCI302YFYRDJYQDWQQL0Q0O" hidden="1">#REF!</definedName>
    <definedName name="BExAZLHLST9OP89R1HJMC1POQG8H" localSheetId="3" hidden="1">#REF!</definedName>
    <definedName name="BExAZLHLST9OP89R1HJMC1POQG8H" hidden="1">#REF!</definedName>
    <definedName name="BExAZMDYMIAA7RX1BMCKU1VLBRGY" localSheetId="3" hidden="1">#REF!</definedName>
    <definedName name="BExAZMDYMIAA7RX1BMCKU1VLBRGY" hidden="1">#REF!</definedName>
    <definedName name="BExAZNL6BHI8DCQWXOX4I2P839UX" localSheetId="3" hidden="1">#REF!</definedName>
    <definedName name="BExAZNL6BHI8DCQWXOX4I2P839UX" hidden="1">#REF!</definedName>
    <definedName name="BExAZRMWSONMCG9KDUM4KAQ7BONM" localSheetId="3" hidden="1">#REF!</definedName>
    <definedName name="BExAZRMWSONMCG9KDUM4KAQ7BONM" hidden="1">#REF!</definedName>
    <definedName name="BExAZTFG4SJRG4TW6JXRF7N08JFI" localSheetId="3" hidden="1">#REF!</definedName>
    <definedName name="BExAZTFG4SJRG4TW6JXRF7N08JFI" hidden="1">#REF!</definedName>
    <definedName name="BExAZUS4A8OHDZK0MWAOCCCKTH73" localSheetId="3" hidden="1">#REF!</definedName>
    <definedName name="BExAZUS4A8OHDZK0MWAOCCCKTH73" hidden="1">#REF!</definedName>
    <definedName name="BExAZX6FECVK3E07KXM2XPYKGM6U" localSheetId="3" hidden="1">#REF!</definedName>
    <definedName name="BExAZX6FECVK3E07KXM2XPYKGM6U" hidden="1">#REF!</definedName>
    <definedName name="BExAZXXGBA3DZ26LBRJCSRIMDYY6" localSheetId="3" hidden="1">'[17]10.08.5 - 2008 Capital - TDBU'!#REF!</definedName>
    <definedName name="BExAZXXGBA3DZ26LBRJCSRIMDYY6" hidden="1">'[17]10.08.5 - 2008 Capital - TDBU'!#REF!</definedName>
    <definedName name="BExB012NJ8GASTNNPBRRFTLHIOC9" localSheetId="3" hidden="1">#REF!</definedName>
    <definedName name="BExB012NJ8GASTNNPBRRFTLHIOC9" hidden="1">#REF!</definedName>
    <definedName name="BExB072HHXVMUC0VYNGG48GRSH5Q" localSheetId="3" hidden="1">#REF!</definedName>
    <definedName name="BExB072HHXVMUC0VYNGG48GRSH5Q" hidden="1">#REF!</definedName>
    <definedName name="BExB0FRDEYDEUEAB1W8KD6D965XA" localSheetId="3" hidden="1">#REF!</definedName>
    <definedName name="BExB0FRDEYDEUEAB1W8KD6D965XA" hidden="1">#REF!</definedName>
    <definedName name="BExB0KPCN7YJORQAYUCF4YKIKPMC" localSheetId="3" hidden="1">#REF!</definedName>
    <definedName name="BExB0KPCN7YJORQAYUCF4YKIKPMC" hidden="1">#REF!</definedName>
    <definedName name="BExB0WE4PI3NOBXXVO9CTEN4DIU2" localSheetId="3" hidden="1">#REF!</definedName>
    <definedName name="BExB0WE4PI3NOBXXVO9CTEN4DIU2" hidden="1">#REF!</definedName>
    <definedName name="BExB0ZJIGMTDV9JC5IILPRZ5BXNJ" localSheetId="3" hidden="1">#REF!</definedName>
    <definedName name="BExB0ZJIGMTDV9JC5IILPRZ5BXNJ" hidden="1">#REF!</definedName>
    <definedName name="BExB10QNIVITUYS55OAEKK3VLJFE" localSheetId="3" hidden="1">#REF!</definedName>
    <definedName name="BExB10QNIVITUYS55OAEKK3VLJFE" hidden="1">#REF!</definedName>
    <definedName name="BExB14HG3PSHTJ4S9G0Y803UWLWP" localSheetId="3" hidden="1">#REF!</definedName>
    <definedName name="BExB14HG3PSHTJ4S9G0Y803UWLWP" hidden="1">#REF!</definedName>
    <definedName name="BExB15ZDRY4CIJ911DONP0KCY9KU" localSheetId="3" hidden="1">#REF!</definedName>
    <definedName name="BExB15ZDRY4CIJ911DONP0KCY9KU" hidden="1">#REF!</definedName>
    <definedName name="BExB16VQY0O0RLZYJFU3OFEONVTE" localSheetId="3" hidden="1">#REF!</definedName>
    <definedName name="BExB16VQY0O0RLZYJFU3OFEONVTE" hidden="1">#REF!</definedName>
    <definedName name="BExB1C4HDPDZBISSQ3JREULJJZ7K" localSheetId="3" hidden="1">#REF!</definedName>
    <definedName name="BExB1C4HDPDZBISSQ3JREULJJZ7K" hidden="1">#REF!</definedName>
    <definedName name="BExB1FKNY2UO4W5FUGFHJOA2WFGG" localSheetId="3" hidden="1">#REF!</definedName>
    <definedName name="BExB1FKNY2UO4W5FUGFHJOA2WFGG" hidden="1">#REF!</definedName>
    <definedName name="BExB1GMD0PIDGTFBGQOPRWQSP9I4" localSheetId="3" hidden="1">#REF!</definedName>
    <definedName name="BExB1GMD0PIDGTFBGQOPRWQSP9I4" hidden="1">#REF!</definedName>
    <definedName name="BExB1Q29OO6LNFNT1EQLA3KYE7MX" localSheetId="3" hidden="1">#REF!</definedName>
    <definedName name="BExB1Q29OO6LNFNT1EQLA3KYE7MX" hidden="1">#REF!</definedName>
    <definedName name="BExB1TNRV5EBWZEHYLHI76T0FVA7" localSheetId="3" hidden="1">#REF!</definedName>
    <definedName name="BExB1TNRV5EBWZEHYLHI76T0FVA7" hidden="1">#REF!</definedName>
    <definedName name="BExB1WI6M8I0EEP1ANUQZCFY24EV" localSheetId="3" hidden="1">#REF!</definedName>
    <definedName name="BExB1WI6M8I0EEP1ANUQZCFY24EV" hidden="1">#REF!</definedName>
    <definedName name="BExB203OWC9QZA3BYOKQ18L4FUJE" localSheetId="3" hidden="1">#REF!</definedName>
    <definedName name="BExB203OWC9QZA3BYOKQ18L4FUJE" hidden="1">#REF!</definedName>
    <definedName name="BExB215I6XJMAXZ5JDHT0R7K0CS1" localSheetId="3" hidden="1">#REF!</definedName>
    <definedName name="BExB215I6XJMAXZ5JDHT0R7K0CS1" hidden="1">#REF!</definedName>
    <definedName name="BExB2CJHTU7C591BR4WRL5L2F2K6" localSheetId="3" hidden="1">#REF!</definedName>
    <definedName name="BExB2CJHTU7C591BR4WRL5L2F2K6" hidden="1">#REF!</definedName>
    <definedName name="BExB2K1AV4PGNS1O6C7D7AO411AX" localSheetId="3" hidden="1">#REF!</definedName>
    <definedName name="BExB2K1AV4PGNS1O6C7D7AO411AX" hidden="1">#REF!</definedName>
    <definedName name="BExB2O2UYHKI324YE324E1N7FVIB" localSheetId="3" hidden="1">#REF!</definedName>
    <definedName name="BExB2O2UYHKI324YE324E1N7FVIB" hidden="1">#REF!</definedName>
    <definedName name="BExB2Q0VJ0MU2URO3JOVUAVHEI3V" localSheetId="3" hidden="1">#REF!</definedName>
    <definedName name="BExB2Q0VJ0MU2URO3JOVUAVHEI3V" hidden="1">#REF!</definedName>
    <definedName name="BExB2TBL7K5D70TOLTXT6SAAJQS9" localSheetId="3" hidden="1">#REF!</definedName>
    <definedName name="BExB2TBL7K5D70TOLTXT6SAAJQS9" hidden="1">#REF!</definedName>
    <definedName name="BExB2WRQ815O1VGMGAGDGQHTTUIN" localSheetId="3" hidden="1">#REF!</definedName>
    <definedName name="BExB2WRQ815O1VGMGAGDGQHTTUIN" hidden="1">#REF!</definedName>
    <definedName name="BExB30IP1DNKNQ6PZ5ERUGR5MK4Z" localSheetId="3" hidden="1">#REF!</definedName>
    <definedName name="BExB30IP1DNKNQ6PZ5ERUGR5MK4Z" hidden="1">#REF!</definedName>
    <definedName name="BExB30YTF8EK04RZ190LBP9R44TW" localSheetId="3" hidden="1">#REF!</definedName>
    <definedName name="BExB30YTF8EK04RZ190LBP9R44TW" hidden="1">#REF!</definedName>
    <definedName name="BExB31PVM8TBKT8GI5VYI71JWZ0D" localSheetId="3" hidden="1">#REF!</definedName>
    <definedName name="BExB31PVM8TBKT8GI5VYI71JWZ0D" hidden="1">#REF!</definedName>
    <definedName name="BExB37UZ7KOLOBAPDS5EM5MJTPFJ" localSheetId="3" hidden="1">#REF!</definedName>
    <definedName name="BExB37UZ7KOLOBAPDS5EM5MJTPFJ" hidden="1">#REF!</definedName>
    <definedName name="BExB3S8NRKFKQZGZDLCF1J5OPNQX" localSheetId="3" hidden="1">#REF!</definedName>
    <definedName name="BExB3S8NRKFKQZGZDLCF1J5OPNQX" hidden="1">#REF!</definedName>
    <definedName name="BExB4016U17W1T4ZWNG5SJCGWE9P" localSheetId="3" hidden="1">#REF!</definedName>
    <definedName name="BExB4016U17W1T4ZWNG5SJCGWE9P" hidden="1">#REF!</definedName>
    <definedName name="BExB442RX0T3L6HUL6X5T21CENW6" localSheetId="3" hidden="1">#REF!</definedName>
    <definedName name="BExB442RX0T3L6HUL6X5T21CENW6" hidden="1">#REF!</definedName>
    <definedName name="BExB472MUJSUYK7SI8BX1ZGQL0NK" localSheetId="3" hidden="1">#REF!</definedName>
    <definedName name="BExB472MUJSUYK7SI8BX1ZGQL0NK" hidden="1">#REF!</definedName>
    <definedName name="BExB4ADD0L7417CII901XTFKXD1J" localSheetId="3" hidden="1">#REF!</definedName>
    <definedName name="BExB4ADD0L7417CII901XTFKXD1J" hidden="1">#REF!</definedName>
    <definedName name="BExB4DO1V1NL2AVK5YE1RSL5RYHL" localSheetId="3" hidden="1">#REF!</definedName>
    <definedName name="BExB4DO1V1NL2AVK5YE1RSL5RYHL" hidden="1">#REF!</definedName>
    <definedName name="BExB4DYU06HCGRIPBSWRCXK804UM" localSheetId="3" hidden="1">#REF!</definedName>
    <definedName name="BExB4DYU06HCGRIPBSWRCXK804UM" hidden="1">#REF!</definedName>
    <definedName name="BExB4XW9A16UWK9TUIA84W8X2ZEA" localSheetId="3" hidden="1">#REF!</definedName>
    <definedName name="BExB4XW9A16UWK9TUIA84W8X2ZEA" hidden="1">#REF!</definedName>
    <definedName name="BExB4Z3EZBGYYI33U0KQ8NEIH8PY" localSheetId="3" hidden="1">#REF!</definedName>
    <definedName name="BExB4Z3EZBGYYI33U0KQ8NEIH8PY" hidden="1">#REF!</definedName>
    <definedName name="BExB55368XW7UX657ZSPC6BFE92S" localSheetId="3" hidden="1">#REF!</definedName>
    <definedName name="BExB55368XW7UX657ZSPC6BFE92S" hidden="1">#REF!</definedName>
    <definedName name="BExB57MZEPL2SA2ONPK66YFLZWJU" localSheetId="3" hidden="1">#REF!</definedName>
    <definedName name="BExB57MZEPL2SA2ONPK66YFLZWJU" hidden="1">#REF!</definedName>
    <definedName name="BExB5833OAOJ22VK1YK47FHUSVK2" localSheetId="3" hidden="1">#REF!</definedName>
    <definedName name="BExB5833OAOJ22VK1YK47FHUSVK2" hidden="1">#REF!</definedName>
    <definedName name="BExB58JDIHS42JZT9DJJMKA8QFCO" localSheetId="3" hidden="1">#REF!</definedName>
    <definedName name="BExB58JDIHS42JZT9DJJMKA8QFCO" hidden="1">#REF!</definedName>
    <definedName name="BExB58U5FQC5JWV9CGC83HLLZUZI" localSheetId="3" hidden="1">#REF!</definedName>
    <definedName name="BExB58U5FQC5JWV9CGC83HLLZUZI" hidden="1">#REF!</definedName>
    <definedName name="BExB5EDO9XUKHF74X3HAU2WPPHZH" localSheetId="3" hidden="1">#REF!</definedName>
    <definedName name="BExB5EDO9XUKHF74X3HAU2WPPHZH" hidden="1">#REF!</definedName>
    <definedName name="BExB5G6EH68AYEP1UT0GHUEL3SLN" localSheetId="3" hidden="1">#REF!</definedName>
    <definedName name="BExB5G6EH68AYEP1UT0GHUEL3SLN" hidden="1">#REF!</definedName>
    <definedName name="BExB5IFAFRG56RCEOOXLOQHCNSLB" localSheetId="3" hidden="1">#REF!</definedName>
    <definedName name="BExB5IFAFRG56RCEOOXLOQHCNSLB" hidden="1">#REF!</definedName>
    <definedName name="BExB5QYVEZWFE5DQVHAM760EV05X" localSheetId="3" hidden="1">#REF!</definedName>
    <definedName name="BExB5QYVEZWFE5DQVHAM760EV05X" hidden="1">#REF!</definedName>
    <definedName name="BExB5U9IRH14EMOE0YGIE3WIVLFS" localSheetId="3" hidden="1">#REF!</definedName>
    <definedName name="BExB5U9IRH14EMOE0YGIE3WIVLFS" hidden="1">#REF!</definedName>
    <definedName name="BExB5VWYMOV6BAIH7XUBBVPU7MMD" localSheetId="3" hidden="1">#REF!</definedName>
    <definedName name="BExB5VWYMOV6BAIH7XUBBVPU7MMD" hidden="1">#REF!</definedName>
    <definedName name="BExB610DZWIJP1B72U9QM42COH2B" localSheetId="3" hidden="1">#REF!</definedName>
    <definedName name="BExB610DZWIJP1B72U9QM42COH2B" hidden="1">#REF!</definedName>
    <definedName name="BExB6C3FUAKK9ML5T767NMWGA9YB" localSheetId="3" hidden="1">#REF!</definedName>
    <definedName name="BExB6C3FUAKK9ML5T767NMWGA9YB" hidden="1">#REF!</definedName>
    <definedName name="BExB6C8X6JYRLKZKK17VE3QUNL3D" localSheetId="3" hidden="1">#REF!</definedName>
    <definedName name="BExB6C8X6JYRLKZKK17VE3QUNL3D" hidden="1">#REF!</definedName>
    <definedName name="BExB6HN3QRFPXM71MDUK21BKM7PF" localSheetId="3" hidden="1">#REF!</definedName>
    <definedName name="BExB6HN3QRFPXM71MDUK21BKM7PF" hidden="1">#REF!</definedName>
    <definedName name="BExB6IZMHCZ3LB7N73KD90YB1HBZ" localSheetId="3" hidden="1">#REF!</definedName>
    <definedName name="BExB6IZMHCZ3LB7N73KD90YB1HBZ" hidden="1">#REF!</definedName>
    <definedName name="BExB6RZAN4TW4BIS93TJP3MTSF2V" localSheetId="3" hidden="1">#REF!</definedName>
    <definedName name="BExB6RZAN4TW4BIS93TJP3MTSF2V" hidden="1">#REF!</definedName>
    <definedName name="BExB6SKVVBQPHZ4Y692I5525S418" localSheetId="3" hidden="1">#REF!</definedName>
    <definedName name="BExB6SKVVBQPHZ4Y692I5525S418" hidden="1">#REF!</definedName>
    <definedName name="BExB719SGNX4Y8NE6JEXC555K596" localSheetId="3" hidden="1">#REF!</definedName>
    <definedName name="BExB719SGNX4Y8NE6JEXC555K596" hidden="1">#REF!</definedName>
    <definedName name="BExB7265DCHKS7V2OWRBXCZTEIW9" localSheetId="3" hidden="1">#REF!</definedName>
    <definedName name="BExB7265DCHKS7V2OWRBXCZTEIW9" hidden="1">#REF!</definedName>
    <definedName name="BExB73DAG0L10ZK0L6HQWV9BISN7" localSheetId="3" hidden="1">#REF!</definedName>
    <definedName name="BExB73DAG0L10ZK0L6HQWV9BISN7" hidden="1">#REF!</definedName>
    <definedName name="BExB74PS5P9G0P09Y6DZSCX0FLTJ" localSheetId="3" hidden="1">#REF!</definedName>
    <definedName name="BExB74PS5P9G0P09Y6DZSCX0FLTJ" hidden="1">#REF!</definedName>
    <definedName name="BExB77KDAUB9VYWBDJP50RIW7Y73" localSheetId="3" hidden="1">#REF!</definedName>
    <definedName name="BExB77KDAUB9VYWBDJP50RIW7Y73" hidden="1">#REF!</definedName>
    <definedName name="BExB78RH79J0MIF7H8CAZ0CFE88Q" localSheetId="3" hidden="1">#REF!</definedName>
    <definedName name="BExB78RH79J0MIF7H8CAZ0CFE88Q" hidden="1">#REF!</definedName>
    <definedName name="BExB7ELT09HGDVO5BJC1ZY9D09GZ" localSheetId="3" hidden="1">#REF!</definedName>
    <definedName name="BExB7ELT09HGDVO5BJC1ZY9D09GZ" hidden="1">#REF!</definedName>
    <definedName name="BExB7PZU5KVXW0MOS9BQNVV0U4WD" localSheetId="3" hidden="1">#REF!</definedName>
    <definedName name="BExB7PZU5KVXW0MOS9BQNVV0U4WD" hidden="1">#REF!</definedName>
    <definedName name="BExB7R1PBLH2KKT4OJI4ESYMV3B3" localSheetId="3" hidden="1">#REF!</definedName>
    <definedName name="BExB7R1PBLH2KKT4OJI4ESYMV3B3" hidden="1">#REF!</definedName>
    <definedName name="BExB7SUFBKOZJWAZHJSNHTBMUZE4" localSheetId="3" hidden="1">#REF!</definedName>
    <definedName name="BExB7SUFBKOZJWAZHJSNHTBMUZE4" hidden="1">#REF!</definedName>
    <definedName name="BExB806PAXX70XUTA3ZI7OORD78R" localSheetId="3" hidden="1">#REF!</definedName>
    <definedName name="BExB806PAXX70XUTA3ZI7OORD78R" hidden="1">#REF!</definedName>
    <definedName name="BExB88FBDZ0MSRCK5MB3E06QBO1N" localSheetId="3" hidden="1">#REF!</definedName>
    <definedName name="BExB88FBDZ0MSRCK5MB3E06QBO1N" hidden="1">#REF!</definedName>
    <definedName name="BExB89H5ZI7PL41B4CQN2OSUPK7A" localSheetId="3" hidden="1">#REF!</definedName>
    <definedName name="BExB89H5ZI7PL41B4CQN2OSUPK7A" hidden="1">#REF!</definedName>
    <definedName name="BExB8HF4UBVZKQCSRFRUQL2EE6VL" localSheetId="3" hidden="1">#REF!</definedName>
    <definedName name="BExB8HF4UBVZKQCSRFRUQL2EE6VL" hidden="1">#REF!</definedName>
    <definedName name="BExB8HKHKZ1ORJZUYGG2M4VSCC39" localSheetId="3" hidden="1">#REF!</definedName>
    <definedName name="BExB8HKHKZ1ORJZUYGG2M4VSCC39" hidden="1">#REF!</definedName>
    <definedName name="BExB8PIBXT2X11LCOX7RIO57ITDV" localSheetId="3" hidden="1">#REF!</definedName>
    <definedName name="BExB8PIBXT2X11LCOX7RIO57ITDV" hidden="1">#REF!</definedName>
    <definedName name="BExB8QPH8DC5BESEVPSMBCWVN6PO" localSheetId="3" hidden="1">#REF!</definedName>
    <definedName name="BExB8QPH8DC5BESEVPSMBCWVN6PO" hidden="1">#REF!</definedName>
    <definedName name="BExB8U5N0D85YR8APKN3PPKG0FWP" localSheetId="3" hidden="1">#REF!</definedName>
    <definedName name="BExB8U5N0D85YR8APKN3PPKG0FWP" hidden="1">#REF!</definedName>
    <definedName name="BExB91I17P2IIQ85B7OF9X01BBL0" localSheetId="3" hidden="1">#REF!</definedName>
    <definedName name="BExB91I17P2IIQ85B7OF9X01BBL0" hidden="1">#REF!</definedName>
    <definedName name="BExB9DHI5I2TJ2LXYPM98EE81L27" localSheetId="3" hidden="1">#REF!</definedName>
    <definedName name="BExB9DHI5I2TJ2LXYPM98EE81L27" hidden="1">#REF!</definedName>
    <definedName name="BExB9IVQ5K36625BTKIXXB3R8NKE" localSheetId="3" hidden="1">#REF!</definedName>
    <definedName name="BExB9IVQ5K36625BTKIXXB3R8NKE" hidden="1">#REF!</definedName>
    <definedName name="BExB9Q2MZZHBGW8QQKVEYIMJBPIE" localSheetId="3" hidden="1">#REF!</definedName>
    <definedName name="BExB9Q2MZZHBGW8QQKVEYIMJBPIE" hidden="1">#REF!</definedName>
    <definedName name="BExB9UVAU97XX5IFJV05VHTKS512" localSheetId="3" hidden="1">#REF!</definedName>
    <definedName name="BExB9UVAU97XX5IFJV05VHTKS512" hidden="1">#REF!</definedName>
    <definedName name="BExB9WTBZ1ZNJ5PYDE80FJ9A5MQS" localSheetId="3" hidden="1">#REF!</definedName>
    <definedName name="BExB9WTBZ1ZNJ5PYDE80FJ9A5MQS" hidden="1">#REF!</definedName>
    <definedName name="BExBA1GON0EZRJ20UYPILAPLNQWM" localSheetId="3" hidden="1">#REF!</definedName>
    <definedName name="BExBA1GON0EZRJ20UYPILAPLNQWM" hidden="1">#REF!</definedName>
    <definedName name="BExBA1RFNTGEN0TO2IRNXT6F3QKR" localSheetId="3" hidden="1">#REF!</definedName>
    <definedName name="BExBA1RFNTGEN0TO2IRNXT6F3QKR" hidden="1">#REF!</definedName>
    <definedName name="BExBA69ASGYRZW1G1DYIS9QRRTBN" localSheetId="3" hidden="1">#REF!</definedName>
    <definedName name="BExBA69ASGYRZW1G1DYIS9QRRTBN" hidden="1">#REF!</definedName>
    <definedName name="BExBA6K42582A14WFFWQ3Q8QQWB6" localSheetId="3" hidden="1">#REF!</definedName>
    <definedName name="BExBA6K42582A14WFFWQ3Q8QQWB6" hidden="1">#REF!</definedName>
    <definedName name="BExBA6PL9AA5J2L0KPL378AA2VZ4" localSheetId="3" hidden="1">#REF!</definedName>
    <definedName name="BExBA6PL9AA5J2L0KPL378AA2VZ4" hidden="1">#REF!</definedName>
    <definedName name="BExBA8I5D4R8R2PYQ1K16TWGTOEP" localSheetId="3" hidden="1">#REF!</definedName>
    <definedName name="BExBA8I5D4R8R2PYQ1K16TWGTOEP" hidden="1">#REF!</definedName>
    <definedName name="BExBA8NMWNC4ESE854DLVFP3K8UR" localSheetId="3" hidden="1">#REF!</definedName>
    <definedName name="BExBA8NMWNC4ESE854DLVFP3K8UR" hidden="1">#REF!</definedName>
    <definedName name="BExBA93PE0DGUUTA7LLSIGBIXWE5" localSheetId="3" hidden="1">#REF!</definedName>
    <definedName name="BExBA93PE0DGUUTA7LLSIGBIXWE5" hidden="1">#REF!</definedName>
    <definedName name="BExBAAWGR2BBXC8GXEYNQ9TYNUN8" localSheetId="3" hidden="1">#REF!</definedName>
    <definedName name="BExBAAWGR2BBXC8GXEYNQ9TYNUN8" hidden="1">#REF!</definedName>
    <definedName name="BExBAG5D16CADDC0MWOKCY7JZQO0" localSheetId="3" hidden="1">#REF!</definedName>
    <definedName name="BExBAG5D16CADDC0MWOKCY7JZQO0" hidden="1">#REF!</definedName>
    <definedName name="BExBAHY3NCFFKJ0L0RWLV9Q2XEA7" localSheetId="3" hidden="1">#REF!</definedName>
    <definedName name="BExBAHY3NCFFKJ0L0RWLV9Q2XEA7" hidden="1">#REF!</definedName>
    <definedName name="BExBAI8X0FKDQJ6YZJQDTTG4ZCWY" localSheetId="3" hidden="1">#REF!</definedName>
    <definedName name="BExBAI8X0FKDQJ6YZJQDTTG4ZCWY" hidden="1">#REF!</definedName>
    <definedName name="BExBAKN7XIBAXCF9PCNVS038PCQO" localSheetId="3" hidden="1">#REF!</definedName>
    <definedName name="BExBAKN7XIBAXCF9PCNVS038PCQO" hidden="1">#REF!</definedName>
    <definedName name="BExBAKXZ7PBW3DDKKA5MWC1ZUC7O" localSheetId="3" hidden="1">#REF!</definedName>
    <definedName name="BExBAKXZ7PBW3DDKKA5MWC1ZUC7O" hidden="1">#REF!</definedName>
    <definedName name="BExBAO8NLXZXHO6KCIECSFCH3RR0" localSheetId="3" hidden="1">#REF!</definedName>
    <definedName name="BExBAO8NLXZXHO6KCIECSFCH3RR0" hidden="1">#REF!</definedName>
    <definedName name="BExBAOOT1KBSIEISN1ADL4RMY879" localSheetId="3" hidden="1">#REF!</definedName>
    <definedName name="BExBAOOT1KBSIEISN1ADL4RMY879" hidden="1">#REF!</definedName>
    <definedName name="BExBAVKX8Q09370X1GCZWJ4E91YJ" localSheetId="3" hidden="1">#REF!</definedName>
    <definedName name="BExBAVKX8Q09370X1GCZWJ4E91YJ" hidden="1">#REF!</definedName>
    <definedName name="BExBAX2X2ENJYO4QTR5VAIQ86L7B" localSheetId="3" hidden="1">#REF!</definedName>
    <definedName name="BExBAX2X2ENJYO4QTR5VAIQ86L7B" hidden="1">#REF!</definedName>
    <definedName name="BExBAZ13D3F1DVJQ6YJ8JGUYEYJE" localSheetId="3" hidden="1">#REF!</definedName>
    <definedName name="BExBAZ13D3F1DVJQ6YJ8JGUYEYJE" hidden="1">#REF!</definedName>
    <definedName name="BExBBTG649R9I0CT042JLL8LXV18" localSheetId="3" hidden="1">#REF!</definedName>
    <definedName name="BExBBTG649R9I0CT042JLL8LXV18" hidden="1">#REF!</definedName>
    <definedName name="BExBBUCJQRR74Q7GPWDEZXYK2KJL" localSheetId="3" hidden="1">#REF!</definedName>
    <definedName name="BExBBUCJQRR74Q7GPWDEZXYK2KJL" hidden="1">#REF!</definedName>
    <definedName name="BExBBV8XVMD9CKZY711T0BN7H3PM" localSheetId="3" hidden="1">#REF!</definedName>
    <definedName name="BExBBV8XVMD9CKZY711T0BN7H3PM" hidden="1">#REF!</definedName>
    <definedName name="BExBC5L31H53WLFYF54SQM4A7EU4" localSheetId="3" hidden="1">#REF!</definedName>
    <definedName name="BExBC5L31H53WLFYF54SQM4A7EU4" hidden="1">#REF!</definedName>
    <definedName name="BExBC78HXWXHO3XAB6E8NVTBGLJS" localSheetId="3" hidden="1">#REF!</definedName>
    <definedName name="BExBC78HXWXHO3XAB6E8NVTBGLJS" hidden="1">#REF!</definedName>
    <definedName name="BExBCATYYZZEDHH6VTB2O2HIRMIR" localSheetId="3" hidden="1">#REF!</definedName>
    <definedName name="BExBCATYYZZEDHH6VTB2O2HIRMIR" hidden="1">#REF!</definedName>
    <definedName name="BExBCKKJTIRKC1RZJRTK65HHLX4W" localSheetId="3" hidden="1">#REF!</definedName>
    <definedName name="BExBCKKJTIRKC1RZJRTK65HHLX4W" hidden="1">#REF!</definedName>
    <definedName name="BExBCLMEPAN3XXX174TU8SS0627Q" localSheetId="3" hidden="1">#REF!</definedName>
    <definedName name="BExBCLMEPAN3XXX174TU8SS0627Q" hidden="1">#REF!</definedName>
    <definedName name="BExBCRBEYR2KZ8FAQFZ2NHY13WIY" localSheetId="3" hidden="1">#REF!</definedName>
    <definedName name="BExBCRBEYR2KZ8FAQFZ2NHY13WIY" hidden="1">#REF!</definedName>
    <definedName name="BExBD05M2XLZ3FDJC1J5FM7IICZB" localSheetId="3" hidden="1">'[17]10.08.2 - 2008 Expense'!#REF!</definedName>
    <definedName name="BExBD05M2XLZ3FDJC1J5FM7IICZB" hidden="1">'[17]10.08.2 - 2008 Expense'!#REF!</definedName>
    <definedName name="BExBD4I559NXSV6J07Q343TKYMVJ" localSheetId="3" hidden="1">#REF!</definedName>
    <definedName name="BExBD4I559NXSV6J07Q343TKYMVJ" hidden="1">#REF!</definedName>
    <definedName name="BExBDBZQLTX3OGFYGULQFK5WEZU5" localSheetId="3" hidden="1">#REF!</definedName>
    <definedName name="BExBDBZQLTX3OGFYGULQFK5WEZU5" hidden="1">#REF!</definedName>
    <definedName name="BExBDJS9TUEU8Z84IV59E5V4T8K6" localSheetId="3" hidden="1">#REF!</definedName>
    <definedName name="BExBDJS9TUEU8Z84IV59E5V4T8K6" hidden="1">#REF!</definedName>
    <definedName name="BExBDKOMSVH4XMH52CFJ3F028I9R" localSheetId="3" hidden="1">#REF!</definedName>
    <definedName name="BExBDKOMSVH4XMH52CFJ3F028I9R" hidden="1">#REF!</definedName>
    <definedName name="BExBDSRXVZQ0W5WXQMP5XD00GRRL" localSheetId="3" hidden="1">#REF!</definedName>
    <definedName name="BExBDSRXVZQ0W5WXQMP5XD00GRRL" hidden="1">#REF!</definedName>
    <definedName name="BExBDT87JCZT4EZQQ1HEUN7ZAMNT" localSheetId="3" hidden="1">#REF!</definedName>
    <definedName name="BExBDT87JCZT4EZQQ1HEUN7ZAMNT" hidden="1">#REF!</definedName>
    <definedName name="BExBDUVGK3E1J4JY9ZYTS7V14BLY" localSheetId="3" hidden="1">#REF!</definedName>
    <definedName name="BExBDUVGK3E1J4JY9ZYTS7V14BLY" hidden="1">#REF!</definedName>
    <definedName name="BExBDVH3DOL955WK34ZBD4XWH6OI" localSheetId="3" hidden="1">'[17]10.08.5 - 2008 Capital - TDBU'!#REF!</definedName>
    <definedName name="BExBDVH3DOL955WK34ZBD4XWH6OI" hidden="1">'[17]10.08.5 - 2008 Capital - TDBU'!#REF!</definedName>
    <definedName name="BExBE162OSBKD30I7T1DKKPT3I9I" localSheetId="3" hidden="1">#REF!</definedName>
    <definedName name="BExBE162OSBKD30I7T1DKKPT3I9I" hidden="1">#REF!</definedName>
    <definedName name="BExBE5YPUY1T7N7DHMMIGGXK8TMP" localSheetId="3" hidden="1">#REF!</definedName>
    <definedName name="BExBE5YPUY1T7N7DHMMIGGXK8TMP" hidden="1">#REF!</definedName>
    <definedName name="BExBE827OBMEXJZS59TKFQS6FC0Z" localSheetId="3" hidden="1">#REF!</definedName>
    <definedName name="BExBE827OBMEXJZS59TKFQS6FC0Z" hidden="1">#REF!</definedName>
    <definedName name="BExBEC9ATLQZF86W1M3APSM4HEOH" localSheetId="3" hidden="1">#REF!</definedName>
    <definedName name="BExBEC9ATLQZF86W1M3APSM4HEOH" hidden="1">#REF!</definedName>
    <definedName name="BExBEHCOWXYAJ0G8WL2C0YAEM0A3" localSheetId="3" hidden="1">#REF!</definedName>
    <definedName name="BExBEHCOWXYAJ0G8WL2C0YAEM0A3" hidden="1">#REF!</definedName>
    <definedName name="BExBEIUMJGTX2SBNU3E8Z2XPR27P" localSheetId="3" hidden="1">#REF!</definedName>
    <definedName name="BExBEIUMJGTX2SBNU3E8Z2XPR27P" hidden="1">#REF!</definedName>
    <definedName name="BExBEYFQJE9YK12A6JBMRFKEC7RN" localSheetId="3" hidden="1">#REF!</definedName>
    <definedName name="BExBEYFQJE9YK12A6JBMRFKEC7RN" hidden="1">#REF!</definedName>
    <definedName name="BExBG1ED81J2O4A2S5F5Y3BPHMCR" localSheetId="3" hidden="1">#REF!</definedName>
    <definedName name="BExBG1ED81J2O4A2S5F5Y3BPHMCR" hidden="1">#REF!</definedName>
    <definedName name="BExCRHX1OTQXWVM4RKG8IHHYCVFP" localSheetId="3" hidden="1">#REF!</definedName>
    <definedName name="BExCRHX1OTQXWVM4RKG8IHHYCVFP" hidden="1">#REF!</definedName>
    <definedName name="BExCRLIHS7466WFJ3RPIUGGXYESZ" localSheetId="3" hidden="1">#REF!</definedName>
    <definedName name="BExCRLIHS7466WFJ3RPIUGGXYESZ" hidden="1">#REF!</definedName>
    <definedName name="BExCS1EDDUEAEWHVYXHIP9I1WCJH" localSheetId="3" hidden="1">#REF!</definedName>
    <definedName name="BExCS1EDDUEAEWHVYXHIP9I1WCJH" hidden="1">#REF!</definedName>
    <definedName name="BExCS6SLRCBH006GNRE27HFRHP40" localSheetId="3" hidden="1">#REF!</definedName>
    <definedName name="BExCS6SLRCBH006GNRE27HFRHP40" hidden="1">#REF!</definedName>
    <definedName name="BExCS7ZPMHFJ4UJDAL8CQOLSZ13B" localSheetId="3" hidden="1">#REF!</definedName>
    <definedName name="BExCS7ZPMHFJ4UJDAL8CQOLSZ13B" hidden="1">#REF!</definedName>
    <definedName name="BExCS8W4NJUZH9S1CYB6XSDLEPBW" localSheetId="3" hidden="1">#REF!</definedName>
    <definedName name="BExCS8W4NJUZH9S1CYB6XSDLEPBW" hidden="1">#REF!</definedName>
    <definedName name="BExCSAE1M6G20R41J0Y24YNN0YC1" localSheetId="3" hidden="1">#REF!</definedName>
    <definedName name="BExCSAE1M6G20R41J0Y24YNN0YC1" hidden="1">#REF!</definedName>
    <definedName name="BExCSAOUZOYKHN7HV511TO8VDJ02" localSheetId="3" hidden="1">#REF!</definedName>
    <definedName name="BExCSAOUZOYKHN7HV511TO8VDJ02" hidden="1">#REF!</definedName>
    <definedName name="BExCSGOMZRUX4W3XE4LX5XXH5F2L" localSheetId="3" hidden="1">#REF!</definedName>
    <definedName name="BExCSGOMZRUX4W3XE4LX5XXH5F2L" hidden="1">#REF!</definedName>
    <definedName name="BExCSMOFTXSUEC1T46LR1UPYRCX5" localSheetId="3" hidden="1">#REF!</definedName>
    <definedName name="BExCSMOFTXSUEC1T46LR1UPYRCX5" hidden="1">#REF!</definedName>
    <definedName name="BExCSMTPZZ9RQU93PT4098LW6KAZ" localSheetId="3" hidden="1">#REF!</definedName>
    <definedName name="BExCSMTPZZ9RQU93PT4098LW6KAZ" hidden="1">#REF!</definedName>
    <definedName name="BExCSSDG3TM6TPKS19E9QYJEELZ6" localSheetId="3" hidden="1">#REF!</definedName>
    <definedName name="BExCSSDG3TM6TPKS19E9QYJEELZ6" hidden="1">#REF!</definedName>
    <definedName name="BExCSZV7U67UWXL2HKJNM5W1E4OO" localSheetId="3" hidden="1">#REF!</definedName>
    <definedName name="BExCSZV7U67UWXL2HKJNM5W1E4OO" hidden="1">#REF!</definedName>
    <definedName name="BExCT4NSDT61OCH04Y2QIFIOP75H" localSheetId="3" hidden="1">#REF!</definedName>
    <definedName name="BExCT4NSDT61OCH04Y2QIFIOP75H" hidden="1">#REF!</definedName>
    <definedName name="BExCTDNIGAFFV0FMRGUS25TGONCJ" localSheetId="3" hidden="1">#REF!</definedName>
    <definedName name="BExCTDNIGAFFV0FMRGUS25TGONCJ" hidden="1">#REF!</definedName>
    <definedName name="BExCTNE23PLYUM60ZCQ942C1KG81" localSheetId="3" hidden="1">#REF!</definedName>
    <definedName name="BExCTNE23PLYUM60ZCQ942C1KG81" hidden="1">#REF!</definedName>
    <definedName name="BExCTW8G3VCZ55S09HTUGXKB1P2M" localSheetId="3" hidden="1">#REF!</definedName>
    <definedName name="BExCTW8G3VCZ55S09HTUGXKB1P2M" hidden="1">#REF!</definedName>
    <definedName name="BExCTWJ9A4QCQ9OZN28V6HYAACMI" localSheetId="3" hidden="1">#REF!</definedName>
    <definedName name="BExCTWJ9A4QCQ9OZN28V6HYAACMI" hidden="1">#REF!</definedName>
    <definedName name="BExCTYS2KX0QANOLT8LGZ9WV3S3T" localSheetId="3" hidden="1">#REF!</definedName>
    <definedName name="BExCTYS2KX0QANOLT8LGZ9WV3S3T" hidden="1">#REF!</definedName>
    <definedName name="BExCTZZ9JNES4EDHW97NP0EGQALX" localSheetId="3" hidden="1">#REF!</definedName>
    <definedName name="BExCTZZ9JNES4EDHW97NP0EGQALX" hidden="1">#REF!</definedName>
    <definedName name="BExCU0A1V6NMZQ9ASYJ8QIVQ5UR2" localSheetId="3" hidden="1">#REF!</definedName>
    <definedName name="BExCU0A1V6NMZQ9ASYJ8QIVQ5UR2" hidden="1">#REF!</definedName>
    <definedName name="BExCU2834920JBHSPCRC4UF80OLL" localSheetId="3" hidden="1">#REF!</definedName>
    <definedName name="BExCU2834920JBHSPCRC4UF80OLL" hidden="1">#REF!</definedName>
    <definedName name="BExCU8O54I3P3WRYWY1CRP3S78QY" localSheetId="3" hidden="1">#REF!</definedName>
    <definedName name="BExCU8O54I3P3WRYWY1CRP3S78QY" hidden="1">#REF!</definedName>
    <definedName name="BExCUBILFA1EYYEOFEX37L275Z4P" localSheetId="3" hidden="1">#REF!</definedName>
    <definedName name="BExCUBILFA1EYYEOFEX37L275Z4P" hidden="1">#REF!</definedName>
    <definedName name="BExCUDRJO23YOKT8GPWOVQ4XEHF5" localSheetId="3" hidden="1">#REF!</definedName>
    <definedName name="BExCUDRJO23YOKT8GPWOVQ4XEHF5" hidden="1">#REF!</definedName>
    <definedName name="BExCUPAXFR16YMWL30ME3F3BSRDZ" localSheetId="3" hidden="1">#REF!</definedName>
    <definedName name="BExCUPAXFR16YMWL30ME3F3BSRDZ" hidden="1">#REF!</definedName>
    <definedName name="BExCUR94DHCE47PUUWEMT5QZOYR2" localSheetId="3" hidden="1">#REF!</definedName>
    <definedName name="BExCUR94DHCE47PUUWEMT5QZOYR2" hidden="1">#REF!</definedName>
    <definedName name="BExCUT768Y9WTBMX7GXYUGHWIXZD" localSheetId="3" hidden="1">'[17]10.08.2 - 2008 Expense'!#REF!</definedName>
    <definedName name="BExCUT768Y9WTBMX7GXYUGHWIXZD" hidden="1">'[17]10.08.2 - 2008 Expense'!#REF!</definedName>
    <definedName name="BExCUW1QXVMEP3B9SFPNEEWCG9I0" localSheetId="3" hidden="1">'[17]10.08.5 - 2008 Capital - TDBU'!#REF!</definedName>
    <definedName name="BExCUW1QXVMEP3B9SFPNEEWCG9I0" hidden="1">'[17]10.08.5 - 2008 Capital - TDBU'!#REF!</definedName>
    <definedName name="BExCUWN57J3KE1LMYFY8FAMDD57T" localSheetId="3" hidden="1">#REF!</definedName>
    <definedName name="BExCUWN57J3KE1LMYFY8FAMDD57T" hidden="1">#REF!</definedName>
    <definedName name="BExCV4VXZA9HAYPSLTWYK66MGS3Y" localSheetId="3" hidden="1">#REF!</definedName>
    <definedName name="BExCV4VXZA9HAYPSLTWYK66MGS3Y" hidden="1">#REF!</definedName>
    <definedName name="BExCV634L7SVHGB0UDDTRRQ2Q72H" localSheetId="3" hidden="1">#REF!</definedName>
    <definedName name="BExCV634L7SVHGB0UDDTRRQ2Q72H" hidden="1">#REF!</definedName>
    <definedName name="BExCVA4UIZYJL3LZ7EQQOM9CIPAD" localSheetId="3" hidden="1">#REF!</definedName>
    <definedName name="BExCVA4UIZYJL3LZ7EQQOM9CIPAD" hidden="1">#REF!</definedName>
    <definedName name="BExCVBMRUN39FYTXYMM2N12EFLG1" localSheetId="3" hidden="1">#REF!</definedName>
    <definedName name="BExCVBMRUN39FYTXYMM2N12EFLG1" hidden="1">#REF!</definedName>
    <definedName name="BExCVBXGSXT9FWJRG62PX9S1RK83" localSheetId="3" hidden="1">#REF!</definedName>
    <definedName name="BExCVBXGSXT9FWJRG62PX9S1RK83" hidden="1">#REF!</definedName>
    <definedName name="BExCVEH7A1VWBBC4BVU6VNJA1WGJ" localSheetId="3" hidden="1">#REF!</definedName>
    <definedName name="BExCVEH7A1VWBBC4BVU6VNJA1WGJ" hidden="1">#REF!</definedName>
    <definedName name="BExCVHBNLOHNFS0JAV3I1XGPNH9W" localSheetId="3" hidden="1">#REF!</definedName>
    <definedName name="BExCVHBNLOHNFS0JAV3I1XGPNH9W" hidden="1">#REF!</definedName>
    <definedName name="BExCVI86R31A2IOZIEBY1FJLVILD" localSheetId="3" hidden="1">#REF!</definedName>
    <definedName name="BExCVI86R31A2IOZIEBY1FJLVILD" hidden="1">#REF!</definedName>
    <definedName name="BExCVKGZXE0I9EIXKBZVSGSEY2RR" localSheetId="3" hidden="1">#REF!</definedName>
    <definedName name="BExCVKGZXE0I9EIXKBZVSGSEY2RR" hidden="1">#REF!</definedName>
    <definedName name="BExCVM4B2PZUHY0W5DLK6RO6HSGU" localSheetId="3" hidden="1">#REF!</definedName>
    <definedName name="BExCVM4B2PZUHY0W5DLK6RO6HSGU" hidden="1">#REF!</definedName>
    <definedName name="BExCVV44WY5807WGMTGKPW0GT256" localSheetId="3" hidden="1">#REF!</definedName>
    <definedName name="BExCVV44WY5807WGMTGKPW0GT256" hidden="1">#REF!</definedName>
    <definedName name="BExCVZ5PN4V6MRBZ04PZJW3GEF8S" localSheetId="3" hidden="1">#REF!</definedName>
    <definedName name="BExCVZ5PN4V6MRBZ04PZJW3GEF8S" hidden="1">#REF!</definedName>
    <definedName name="BExCW13R0GWJYGXZBNCPAHQN4NR2" localSheetId="3" hidden="1">#REF!</definedName>
    <definedName name="BExCW13R0GWJYGXZBNCPAHQN4NR2" hidden="1">#REF!</definedName>
    <definedName name="BExCW9Y5HWU4RJTNX74O6L24VGCK" localSheetId="3" hidden="1">#REF!</definedName>
    <definedName name="BExCW9Y5HWU4RJTNX74O6L24VGCK" hidden="1">#REF!</definedName>
    <definedName name="BExCWJOP24TCAR0PRZG8HD526AHX" localSheetId="3" hidden="1">#REF!</definedName>
    <definedName name="BExCWJOP24TCAR0PRZG8HD526AHX" hidden="1">#REF!</definedName>
    <definedName name="BExCWM8JQB8SI9MNZVUOQN3547K8" localSheetId="3" hidden="1">#REF!</definedName>
    <definedName name="BExCWM8JQB8SI9MNZVUOQN3547K8" hidden="1">#REF!</definedName>
    <definedName name="BExCWOBVOESHXLNFULF3L3PHKV9U" localSheetId="3" hidden="1">#REF!</definedName>
    <definedName name="BExCWOBVOESHXLNFULF3L3PHKV9U" hidden="1">#REF!</definedName>
    <definedName name="BExCWP2YCA04PGYT4V2CKSHBG2N7" localSheetId="3" hidden="1">#REF!</definedName>
    <definedName name="BExCWP2YCA04PGYT4V2CKSHBG2N7" hidden="1">#REF!</definedName>
    <definedName name="BExCWPDPESGZS07QGBLSBWDNVJLZ" localSheetId="3" hidden="1">#REF!</definedName>
    <definedName name="BExCWPDPESGZS07QGBLSBWDNVJLZ" hidden="1">#REF!</definedName>
    <definedName name="BExCWTVKHIVCRHF8GC39KI58YM5K" localSheetId="3" hidden="1">#REF!</definedName>
    <definedName name="BExCWTVKHIVCRHF8GC39KI58YM5K" hidden="1">#REF!</definedName>
    <definedName name="BExCWZPWC0LNH9ZNEEWXFFTQFZN4" localSheetId="3" hidden="1">#REF!</definedName>
    <definedName name="BExCWZPWC0LNH9ZNEEWXFFTQFZN4" hidden="1">#REF!</definedName>
    <definedName name="BExCX2KGRZBRVLZNM8SUSIE6A0RL" localSheetId="3" hidden="1">#REF!</definedName>
    <definedName name="BExCX2KGRZBRVLZNM8SUSIE6A0RL" hidden="1">#REF!</definedName>
    <definedName name="BExCX30QEPK6YY3L5B9A865PM1XZ" localSheetId="3" hidden="1">#REF!</definedName>
    <definedName name="BExCX30QEPK6YY3L5B9A865PM1XZ" hidden="1">#REF!</definedName>
    <definedName name="BExCX3X451T70LZ1VF95L7W4Y4TM" localSheetId="3" hidden="1">#REF!</definedName>
    <definedName name="BExCX3X451T70LZ1VF95L7W4Y4TM" hidden="1">#REF!</definedName>
    <definedName name="BExCX4NZ2N1OUGXM7EV0U7VULJMM" localSheetId="3" hidden="1">#REF!</definedName>
    <definedName name="BExCX4NZ2N1OUGXM7EV0U7VULJMM" hidden="1">#REF!</definedName>
    <definedName name="BExCX5KCKNR3QHCET9D7RK52DEJB" localSheetId="3" hidden="1">#REF!</definedName>
    <definedName name="BExCX5KCKNR3QHCET9D7RK52DEJB" hidden="1">#REF!</definedName>
    <definedName name="BExCX8V1U9KN0DWRM7RHUYCTBVEN" localSheetId="3" hidden="1">#REF!</definedName>
    <definedName name="BExCX8V1U9KN0DWRM7RHUYCTBVEN" hidden="1">#REF!</definedName>
    <definedName name="BExCXCGIFCIU1476QTARIGF5OXEL" localSheetId="3" hidden="1">#REF!</definedName>
    <definedName name="BExCXCGIFCIU1476QTARIGF5OXEL" hidden="1">#REF!</definedName>
    <definedName name="BExCXILMURGYMAH6N5LF5DV6K3GM" localSheetId="3" hidden="1">#REF!</definedName>
    <definedName name="BExCXILMURGYMAH6N5LF5DV6K3GM" hidden="1">#REF!</definedName>
    <definedName name="BExCXMY5ISUXV19SSN8W6FPXAY3L" localSheetId="3" hidden="1">#REF!</definedName>
    <definedName name="BExCXMY5ISUXV19SSN8W6FPXAY3L" hidden="1">#REF!</definedName>
    <definedName name="BExCXQUFBMXQ1650735H48B1AZT3" localSheetId="3" hidden="1">#REF!</definedName>
    <definedName name="BExCXQUFBMXQ1650735H48B1AZT3" hidden="1">#REF!</definedName>
    <definedName name="BExCXUFX19ADNJAUPHJ62T1ZS5A4" localSheetId="3" hidden="1">#REF!</definedName>
    <definedName name="BExCXUFX19ADNJAUPHJ62T1ZS5A4" hidden="1">#REF!</definedName>
    <definedName name="BExCY2DQO9VLA77Q7EG3T0XNXX4F" localSheetId="3" hidden="1">#REF!</definedName>
    <definedName name="BExCY2DQO9VLA77Q7EG3T0XNXX4F" hidden="1">#REF!</definedName>
    <definedName name="BExCY6VMJ68MX3C981R5Q0BX5791" localSheetId="3" hidden="1">#REF!</definedName>
    <definedName name="BExCY6VMJ68MX3C981R5Q0BX5791" hidden="1">#REF!</definedName>
    <definedName name="BExCYAH2SAZCPW6XCB7V7PMMCAWO" localSheetId="3" hidden="1">#REF!</definedName>
    <definedName name="BExCYAH2SAZCPW6XCB7V7PMMCAWO" hidden="1">#REF!</definedName>
    <definedName name="BExCYE2K07U5UQ0WQNHXML7T0NJO" localSheetId="3" hidden="1">#REF!</definedName>
    <definedName name="BExCYE2K07U5UQ0WQNHXML7T0NJO" hidden="1">#REF!</definedName>
    <definedName name="BExCYH7R2U5R12XVG3NJ54H052NJ" localSheetId="3" hidden="1">#REF!</definedName>
    <definedName name="BExCYH7R2U5R12XVG3NJ54H052NJ" hidden="1">#REF!</definedName>
    <definedName name="BExCYJBB52X8B3AREHCC1L5QNPX7" localSheetId="3" hidden="1">#REF!</definedName>
    <definedName name="BExCYJBB52X8B3AREHCC1L5QNPX7" hidden="1">#REF!</definedName>
    <definedName name="BExCYPRC5HJE6N2XQTHCT6NXGP8N" localSheetId="3" hidden="1">#REF!</definedName>
    <definedName name="BExCYPRC5HJE6N2XQTHCT6NXGP8N" hidden="1">#REF!</definedName>
    <definedName name="BExCYUK0I3UEXZNFDW71G6Z6D8XR" localSheetId="3" hidden="1">#REF!</definedName>
    <definedName name="BExCYUK0I3UEXZNFDW71G6Z6D8XR" hidden="1">#REF!</definedName>
    <definedName name="BExCZ9UA19GWDW0TL6HVTOXIRSPV" localSheetId="3" hidden="1">#REF!</definedName>
    <definedName name="BExCZ9UA19GWDW0TL6HVTOXIRSPV" hidden="1">#REF!</definedName>
    <definedName name="BExCZFZCXMLY5DWESYJ9NGTJYQ8M" localSheetId="3" hidden="1">#REF!</definedName>
    <definedName name="BExCZFZCXMLY5DWESYJ9NGTJYQ8M" hidden="1">#REF!</definedName>
    <definedName name="BExCZIJ0082EB1UPRKX9EHOOUV0U" localSheetId="3" hidden="1">#REF!</definedName>
    <definedName name="BExCZIJ0082EB1UPRKX9EHOOUV0U" hidden="1">#REF!</definedName>
    <definedName name="BExCZJ4P8WS0BDT31WDXI0ROE7D6" localSheetId="3" hidden="1">#REF!</definedName>
    <definedName name="BExCZJ4P8WS0BDT31WDXI0ROE7D6" hidden="1">#REF!</definedName>
    <definedName name="BExCZKH6NI0EE02L995IFVBD1J59" localSheetId="3" hidden="1">#REF!</definedName>
    <definedName name="BExCZKH6NI0EE02L995IFVBD1J59" hidden="1">#REF!</definedName>
    <definedName name="BExCZNH3KPWE50T7YYORPIC1TXLN" localSheetId="3" hidden="1">#REF!</definedName>
    <definedName name="BExCZNH3KPWE50T7YYORPIC1TXLN" hidden="1">#REF!</definedName>
    <definedName name="BExCZSKJ3H9C3V7IL5VIJR1XCVS6" localSheetId="3" hidden="1">#REF!</definedName>
    <definedName name="BExCZSKJ3H9C3V7IL5VIJR1XCVS6" hidden="1">#REF!</definedName>
    <definedName name="BExCZUD9FEOJBKDJ51Z3JON9LKJ8" localSheetId="3" hidden="1">#REF!</definedName>
    <definedName name="BExCZUD9FEOJBKDJ51Z3JON9LKJ8" hidden="1">#REF!</definedName>
    <definedName name="BExD03NQ5GR56X8Y0Y29FLTRLLS2" localSheetId="3" hidden="1">#REF!</definedName>
    <definedName name="BExD03NQ5GR56X8Y0Y29FLTRLLS2" hidden="1">#REF!</definedName>
    <definedName name="BExD0508DAALLU00PHFPBC8SRRKT" localSheetId="3" hidden="1">#REF!</definedName>
    <definedName name="BExD0508DAALLU00PHFPBC8SRRKT" hidden="1">#REF!</definedName>
    <definedName name="BExD0BAT3ER3NBREZM75FYDXWDA7" localSheetId="3" hidden="1">#REF!</definedName>
    <definedName name="BExD0BAT3ER3NBREZM75FYDXWDA7" hidden="1">#REF!</definedName>
    <definedName name="BExD0BG9BZG0I2HQ6PWHGGVEMY6K" localSheetId="3" hidden="1">#REF!</definedName>
    <definedName name="BExD0BG9BZG0I2HQ6PWHGGVEMY6K" hidden="1">#REF!</definedName>
    <definedName name="BExD0C1TNBFIEWNG3IH7R8WOPI6B" localSheetId="3" hidden="1">#REF!</definedName>
    <definedName name="BExD0C1TNBFIEWNG3IH7R8WOPI6B" hidden="1">#REF!</definedName>
    <definedName name="BExD0HALIN0JR4JTPGDEVAEE5EX5" localSheetId="3" hidden="1">#REF!</definedName>
    <definedName name="BExD0HALIN0JR4JTPGDEVAEE5EX5" hidden="1">#REF!</definedName>
    <definedName name="BExD0LCCDPG16YLY5WQSZF1XI5DA" localSheetId="3" hidden="1">#REF!</definedName>
    <definedName name="BExD0LCCDPG16YLY5WQSZF1XI5DA" hidden="1">#REF!</definedName>
    <definedName name="BExD0M38AXH7IMGDWBCB3CT349N5" localSheetId="3" hidden="1">#REF!</definedName>
    <definedName name="BExD0M38AXH7IMGDWBCB3CT349N5" hidden="1">#REF!</definedName>
    <definedName name="BExD0RMWSB4TRECEHTH6NN4K9DFZ" localSheetId="3" hidden="1">#REF!</definedName>
    <definedName name="BExD0RMWSB4TRECEHTH6NN4K9DFZ" hidden="1">#REF!</definedName>
    <definedName name="BExD0U6KG10QGVDI1XSHK0J10A2V" localSheetId="3" hidden="1">#REF!</definedName>
    <definedName name="BExD0U6KG10QGVDI1XSHK0J10A2V" hidden="1">#REF!</definedName>
    <definedName name="BExD11Z3KEWZ3PWH1UZSJRDRV9IH" localSheetId="3" hidden="1">#REF!</definedName>
    <definedName name="BExD11Z3KEWZ3PWH1UZSJRDRV9IH" hidden="1">#REF!</definedName>
    <definedName name="BExD13RUIBGRXDL4QDZ305UKUR12" localSheetId="3" hidden="1">#REF!</definedName>
    <definedName name="BExD13RUIBGRXDL4QDZ305UKUR12" hidden="1">#REF!</definedName>
    <definedName name="BExD14DETV5R4OOTMAXD5NAKWRO3" localSheetId="3" hidden="1">#REF!</definedName>
    <definedName name="BExD14DETV5R4OOTMAXD5NAKWRO3" hidden="1">#REF!</definedName>
    <definedName name="BExD160UKTD6MG5W79IBIHP0ZPKQ" localSheetId="3" hidden="1">#REF!</definedName>
    <definedName name="BExD160UKTD6MG5W79IBIHP0ZPKQ" hidden="1">#REF!</definedName>
    <definedName name="BExD16BM4TPPOCZ5ARF5HM6XKRFF" localSheetId="3" hidden="1">#REF!</definedName>
    <definedName name="BExD16BM4TPPOCZ5ARF5HM6XKRFF" hidden="1">#REF!</definedName>
    <definedName name="BExD1OAU9OXQAZA4D70HP72CU6GB" localSheetId="3" hidden="1">#REF!</definedName>
    <definedName name="BExD1OAU9OXQAZA4D70HP72CU6GB" hidden="1">#REF!</definedName>
    <definedName name="BExD1Y1JV61416YA1XRQHKWPZIE7" localSheetId="3" hidden="1">#REF!</definedName>
    <definedName name="BExD1Y1JV61416YA1XRQHKWPZIE7" hidden="1">#REF!</definedName>
    <definedName name="BExD25DU4ZMU9XFJZTH3WMVIKAK6" localSheetId="3" hidden="1">#REF!</definedName>
    <definedName name="BExD25DU4ZMU9XFJZTH3WMVIKAK6" hidden="1">#REF!</definedName>
    <definedName name="BExD2CFHIRMBKN5KXE5QP4XXEWFS" localSheetId="3" hidden="1">#REF!</definedName>
    <definedName name="BExD2CFHIRMBKN5KXE5QP4XXEWFS" hidden="1">#REF!</definedName>
    <definedName name="BExD2DMHH1HWXQ9W0YYMDP8AAX8Q" localSheetId="3" hidden="1">#REF!</definedName>
    <definedName name="BExD2DMHH1HWXQ9W0YYMDP8AAX8Q" hidden="1">#REF!</definedName>
    <definedName name="BExD2HTPC7IWBAU6OSQ67MQA8BYZ" localSheetId="3" hidden="1">#REF!</definedName>
    <definedName name="BExD2HTPC7IWBAU6OSQ67MQA8BYZ" hidden="1">#REF!</definedName>
    <definedName name="BExD2I9RDS4BGCN1GXO7T9OCTVFP" localSheetId="3" hidden="1">#REF!</definedName>
    <definedName name="BExD2I9RDS4BGCN1GXO7T9OCTVFP" hidden="1">#REF!</definedName>
    <definedName name="BExD2O9JP64FF7WFAC5CXN0SJ91I" localSheetId="3" hidden="1">#REF!</definedName>
    <definedName name="BExD2O9JP64FF7WFAC5CXN0SJ91I" hidden="1">#REF!</definedName>
    <definedName name="BExD363H2VGFIQUCE6LS4AC5J0ZT" localSheetId="3" hidden="1">#REF!</definedName>
    <definedName name="BExD363H2VGFIQUCE6LS4AC5J0ZT" hidden="1">#REF!</definedName>
    <definedName name="BExD3A588E939V61P1XEW0FI5Q0S" localSheetId="3" hidden="1">#REF!</definedName>
    <definedName name="BExD3A588E939V61P1XEW0FI5Q0S" hidden="1">#REF!</definedName>
    <definedName name="BExD3AW300FSO6AAXTER82E4G06O" localSheetId="3" hidden="1">#REF!</definedName>
    <definedName name="BExD3AW300FSO6AAXTER82E4G06O" hidden="1">#REF!</definedName>
    <definedName name="BExD3CJJDKVR9M18XI3WDZH80WL6" localSheetId="3" hidden="1">#REF!</definedName>
    <definedName name="BExD3CJJDKVR9M18XI3WDZH80WL6" hidden="1">#REF!</definedName>
    <definedName name="BExD3ESD9WYJIB3TRDPJ1CKXRAVL" localSheetId="3" hidden="1">#REF!</definedName>
    <definedName name="BExD3ESD9WYJIB3TRDPJ1CKXRAVL" hidden="1">#REF!</definedName>
    <definedName name="BExD3F368X5S25MWSUNIV57RDB57" localSheetId="3" hidden="1">#REF!</definedName>
    <definedName name="BExD3F368X5S25MWSUNIV57RDB57" hidden="1">#REF!</definedName>
    <definedName name="BExD3IJ5IT335SOSNV9L85WKAOSI" localSheetId="3" hidden="1">#REF!</definedName>
    <definedName name="BExD3IJ5IT335SOSNV9L85WKAOSI" hidden="1">#REF!</definedName>
    <definedName name="BExD3KBVUY57GMMQTOFEU6S6G1AY" localSheetId="3" hidden="1">#REF!</definedName>
    <definedName name="BExD3KBVUY57GMMQTOFEU6S6G1AY" hidden="1">#REF!</definedName>
    <definedName name="BExD3NMR7AW2Z6V8SC79VQR37NA6" localSheetId="3" hidden="1">#REF!</definedName>
    <definedName name="BExD3NMR7AW2Z6V8SC79VQR37NA6" hidden="1">#REF!</definedName>
    <definedName name="BExD3QXA2UQ2W4N7NYLUEOG40BZB" localSheetId="3" hidden="1">#REF!</definedName>
    <definedName name="BExD3QXA2UQ2W4N7NYLUEOG40BZB" hidden="1">#REF!</definedName>
    <definedName name="BExD3U2N041TEJ7GCN005UTPHNXY" localSheetId="3" hidden="1">#REF!</definedName>
    <definedName name="BExD3U2N041TEJ7GCN005UTPHNXY" hidden="1">#REF!</definedName>
    <definedName name="BExD3ZGUHLSCF22XMCGLGJ6SWTEA" localSheetId="3" hidden="1">#REF!</definedName>
    <definedName name="BExD3ZGUHLSCF22XMCGLGJ6SWTEA" hidden="1">#REF!</definedName>
    <definedName name="BExD40O0CFTNJFOFMMM1KH0P7BUI" localSheetId="3" hidden="1">#REF!</definedName>
    <definedName name="BExD40O0CFTNJFOFMMM1KH0P7BUI" hidden="1">#REF!</definedName>
    <definedName name="BExD42M7FXJ8KK8AK9LDV75Z0U92" localSheetId="3" hidden="1">#REF!</definedName>
    <definedName name="BExD42M7FXJ8KK8AK9LDV75Z0U92" hidden="1">#REF!</definedName>
    <definedName name="BExD4440VK5VJ036LP729F6A0YGC" localSheetId="3" hidden="1">'[17]10.08.4 -2008 Capital'!#REF!</definedName>
    <definedName name="BExD4440VK5VJ036LP729F6A0YGC" hidden="1">'[17]10.08.4 -2008 Capital'!#REF!</definedName>
    <definedName name="BExD4BLRYNKM0GO3B3KP6590EN75" localSheetId="3" hidden="1">#REF!</definedName>
    <definedName name="BExD4BLRYNKM0GO3B3KP6590EN75" hidden="1">#REF!</definedName>
    <definedName name="BExD4BR9HJ3MWWZ5KLVZWX9FJAUS" localSheetId="3" hidden="1">#REF!</definedName>
    <definedName name="BExD4BR9HJ3MWWZ5KLVZWX9FJAUS" hidden="1">#REF!</definedName>
    <definedName name="BExD4CYDIFKUQ00ORL8MH1G8AEOH" localSheetId="3" hidden="1">#REF!</definedName>
    <definedName name="BExD4CYDIFKUQ00ORL8MH1G8AEOH" hidden="1">#REF!</definedName>
    <definedName name="BExD4F1WTKT3H0N9MF4H1LX7MBSY" localSheetId="3" hidden="1">#REF!</definedName>
    <definedName name="BExD4F1WTKT3H0N9MF4H1LX7MBSY" hidden="1">#REF!</definedName>
    <definedName name="BExD4H5GQWXBS6LUL3TSP36DVO38" localSheetId="3" hidden="1">#REF!</definedName>
    <definedName name="BExD4H5GQWXBS6LUL3TSP36DVO38" hidden="1">#REF!</definedName>
    <definedName name="BExD4JJSS3QDBLABCJCHD45SRNPI" localSheetId="3" hidden="1">#REF!</definedName>
    <definedName name="BExD4JJSS3QDBLABCJCHD45SRNPI" hidden="1">#REF!</definedName>
    <definedName name="BExD4R1I0MKF033I5LPUYIMTZ6E8" localSheetId="3" hidden="1">#REF!</definedName>
    <definedName name="BExD4R1I0MKF033I5LPUYIMTZ6E8" hidden="1">#REF!</definedName>
    <definedName name="BExD4ZQEW7F25SBOT6GFHWYONPD2" localSheetId="3" hidden="1">'[17]10.08.2 - 2008 Expense'!#REF!</definedName>
    <definedName name="BExD4ZQEW7F25SBOT6GFHWYONPD2" hidden="1">'[17]10.08.2 - 2008 Expense'!#REF!</definedName>
    <definedName name="BExD50MT3M6XZLNUP9JL93EG6D9R" localSheetId="3" hidden="1">#REF!</definedName>
    <definedName name="BExD50MT3M6XZLNUP9JL93EG6D9R" hidden="1">#REF!</definedName>
    <definedName name="BExD58FB2E94KZRKVS2HR2X2RPON" localSheetId="3" hidden="1">#REF!</definedName>
    <definedName name="BExD58FB2E94KZRKVS2HR2X2RPON" hidden="1">#REF!</definedName>
    <definedName name="BExD5EV7KDSVF1CJT38M4IBPFLPY" localSheetId="3" hidden="1">#REF!</definedName>
    <definedName name="BExD5EV7KDSVF1CJT38M4IBPFLPY" hidden="1">#REF!</definedName>
    <definedName name="BExD5FRK547OESJRYAW574DZEZ7J" localSheetId="3" hidden="1">#REF!</definedName>
    <definedName name="BExD5FRK547OESJRYAW574DZEZ7J" hidden="1">#REF!</definedName>
    <definedName name="BExD5I5X2YA2YNCTCDSMEL4CWF4N" localSheetId="3" hidden="1">#REF!</definedName>
    <definedName name="BExD5I5X2YA2YNCTCDSMEL4CWF4N" hidden="1">#REF!</definedName>
    <definedName name="BExD5LGLIOQ0OLD32Y77OQHSFA20" localSheetId="3" hidden="1">#REF!</definedName>
    <definedName name="BExD5LGLIOQ0OLD32Y77OQHSFA20" hidden="1">#REF!</definedName>
    <definedName name="BExD5QUSRFJWRQ1ZM50WYLCF74DF" localSheetId="3" hidden="1">#REF!</definedName>
    <definedName name="BExD5QUSRFJWRQ1ZM50WYLCF74DF" hidden="1">#REF!</definedName>
    <definedName name="BExD5SSUIF6AJQHBHK8PNMFBPRYB" localSheetId="3" hidden="1">#REF!</definedName>
    <definedName name="BExD5SSUIF6AJQHBHK8PNMFBPRYB" hidden="1">#REF!</definedName>
    <definedName name="BExD623C9LRX18BE0W2V6SZLQUXX" localSheetId="3" hidden="1">#REF!</definedName>
    <definedName name="BExD623C9LRX18BE0W2V6SZLQUXX" hidden="1">#REF!</definedName>
    <definedName name="BExD6CQA7UMJBXV7AIFAIHUF2ICX" localSheetId="3" hidden="1">#REF!</definedName>
    <definedName name="BExD6CQA7UMJBXV7AIFAIHUF2ICX" hidden="1">#REF!</definedName>
    <definedName name="BExD6FKVK8WJWNYPVENR7Q8Q30PK" localSheetId="3" hidden="1">#REF!</definedName>
    <definedName name="BExD6FKVK8WJWNYPVENR7Q8Q30PK" hidden="1">#REF!</definedName>
    <definedName name="BExD6GMP0LK8WKVWMIT1NNH8CHLF" localSheetId="3" hidden="1">#REF!</definedName>
    <definedName name="BExD6GMP0LK8WKVWMIT1NNH8CHLF" hidden="1">#REF!</definedName>
    <definedName name="BExD6H2TE0WWAUIWVSSCLPZ6B88N" localSheetId="3" hidden="1">#REF!</definedName>
    <definedName name="BExD6H2TE0WWAUIWVSSCLPZ6B88N" hidden="1">#REF!</definedName>
    <definedName name="BExD6IKQHK6BAYQM4S5BEVL56Z8X" localSheetId="3" hidden="1">#REF!</definedName>
    <definedName name="BExD6IKQHK6BAYQM4S5BEVL56Z8X" hidden="1">#REF!</definedName>
    <definedName name="BExD71LTOE015TV5RSAHM8NT8GVW" localSheetId="3" hidden="1">#REF!</definedName>
    <definedName name="BExD71LTOE015TV5RSAHM8NT8GVW" hidden="1">#REF!</definedName>
    <definedName name="BExD73USXVADC7EHGHVTQNCT06ZA" localSheetId="3" hidden="1">#REF!</definedName>
    <definedName name="BExD73USXVADC7EHGHVTQNCT06ZA" hidden="1">#REF!</definedName>
    <definedName name="BExD7BHVRBZ6463MAK6KNCZQQAZL" localSheetId="3" hidden="1">#REF!</definedName>
    <definedName name="BExD7BHVRBZ6463MAK6KNCZQQAZL" hidden="1">#REF!</definedName>
    <definedName name="BExD7GAI1HJ9MD4ZU26MDRDS4E2B" localSheetId="3" hidden="1">#REF!</definedName>
    <definedName name="BExD7GAI1HJ9MD4ZU26MDRDS4E2B" hidden="1">#REF!</definedName>
    <definedName name="BExD7GAIGULTB3YHM1OS9RBQOTEC" localSheetId="3" hidden="1">#REF!</definedName>
    <definedName name="BExD7GAIGULTB3YHM1OS9RBQOTEC" hidden="1">#REF!</definedName>
    <definedName name="BExD7IE1DHIS52UFDCTSKPJQNRD5" localSheetId="3" hidden="1">#REF!</definedName>
    <definedName name="BExD7IE1DHIS52UFDCTSKPJQNRD5" hidden="1">#REF!</definedName>
    <definedName name="BExD7IUBGUWHYC9UNZ1IY5XFYKQN" localSheetId="3" hidden="1">#REF!</definedName>
    <definedName name="BExD7IUBGUWHYC9UNZ1IY5XFYKQN" hidden="1">#REF!</definedName>
    <definedName name="BExD7JQOJ35HGL8U2OCEI2P2JT7I" localSheetId="3" hidden="1">#REF!</definedName>
    <definedName name="BExD7JQOJ35HGL8U2OCEI2P2JT7I" hidden="1">#REF!</definedName>
    <definedName name="BExD7KSDKNDNH95NDT3S7GM3MUU2" localSheetId="3" hidden="1">#REF!</definedName>
    <definedName name="BExD7KSDKNDNH95NDT3S7GM3MUU2" hidden="1">#REF!</definedName>
    <definedName name="BExD7N6P5ERNDX7C0TYFQOP08EQQ" localSheetId="3" hidden="1">#REF!</definedName>
    <definedName name="BExD7N6P5ERNDX7C0TYFQOP08EQQ" hidden="1">#REF!</definedName>
    <definedName name="BExD87EVTIE7IAHSBAD70MNJUTK8" localSheetId="3" hidden="1">#REF!</definedName>
    <definedName name="BExD87EVTIE7IAHSBAD70MNJUTK8" hidden="1">#REF!</definedName>
    <definedName name="BExD8H5O087KQVWIVPUUID5VMGMS" localSheetId="3" hidden="1">#REF!</definedName>
    <definedName name="BExD8H5O087KQVWIVPUUID5VMGMS" hidden="1">#REF!</definedName>
    <definedName name="BExD8OCLZMFN5K3VZYI4Q4ITVKUA" localSheetId="3" hidden="1">#REF!</definedName>
    <definedName name="BExD8OCLZMFN5K3VZYI4Q4ITVKUA" hidden="1">#REF!</definedName>
    <definedName name="BExD8UY01RLLF0MGPUZLE6EXR9AC" localSheetId="3" hidden="1">#REF!</definedName>
    <definedName name="BExD8UY01RLLF0MGPUZLE6EXR9AC" hidden="1">#REF!</definedName>
    <definedName name="BExD90MZC8CFEENJPJGQXGWBZL33" localSheetId="3" hidden="1">#REF!</definedName>
    <definedName name="BExD90MZC8CFEENJPJGQXGWBZL33" hidden="1">#REF!</definedName>
    <definedName name="BExD93C1R6LC0631ECHVFYH0R0PD" localSheetId="3" hidden="1">#REF!</definedName>
    <definedName name="BExD93C1R6LC0631ECHVFYH0R0PD" hidden="1">#REF!</definedName>
    <definedName name="BExD97TXIO0COVNN4OH3DEJ33YLM" localSheetId="3" hidden="1">#REF!</definedName>
    <definedName name="BExD97TXIO0COVNN4OH3DEJ33YLM" hidden="1">#REF!</definedName>
    <definedName name="BExD99RZ1RFIMK6O1ZHSPJ68X9Y5" localSheetId="3" hidden="1">#REF!</definedName>
    <definedName name="BExD99RZ1RFIMK6O1ZHSPJ68X9Y5" hidden="1">#REF!</definedName>
    <definedName name="BExD9C0ZMLX1WR2QR1YPWX15IH8W" localSheetId="3" hidden="1">'[17]10.08.3 - 2008 Expense - TDBU'!#REF!</definedName>
    <definedName name="BExD9C0ZMLX1WR2QR1YPWX15IH8W" hidden="1">'[17]10.08.3 - 2008 Expense - TDBU'!#REF!</definedName>
    <definedName name="BExD9L0ID3VSOU609GKWYTA5BFMA" localSheetId="3" hidden="1">#REF!</definedName>
    <definedName name="BExD9L0ID3VSOU609GKWYTA5BFMA" hidden="1">#REF!</definedName>
    <definedName name="BExD9M7SEMG0JK2FUTTZXWIEBTKB" localSheetId="3" hidden="1">#REF!</definedName>
    <definedName name="BExD9M7SEMG0JK2FUTTZXWIEBTKB" hidden="1">#REF!</definedName>
    <definedName name="BExD9MNYBYB1AICQL5165G472IE2" localSheetId="3" hidden="1">#REF!</definedName>
    <definedName name="BExD9MNYBYB1AICQL5165G472IE2" hidden="1">#REF!</definedName>
    <definedName name="BExD9PNSYT7GASEGUVL48MUQ02WO" localSheetId="3" hidden="1">#REF!</definedName>
    <definedName name="BExD9PNSYT7GASEGUVL48MUQ02WO" hidden="1">#REF!</definedName>
    <definedName name="BExD9TK2MIWFH5SKUYU9ZKF4NPHQ" localSheetId="3" hidden="1">#REF!</definedName>
    <definedName name="BExD9TK2MIWFH5SKUYU9ZKF4NPHQ" hidden="1">#REF!</definedName>
    <definedName name="BExDA2JS3GCJ8M5I4XF4ZMYZ4BXT" localSheetId="3" hidden="1">#REF!</definedName>
    <definedName name="BExDA2JS3GCJ8M5I4XF4ZMYZ4BXT" hidden="1">#REF!</definedName>
    <definedName name="BExDA6LD9061UULVKUUI4QP8SK13" localSheetId="3" hidden="1">#REF!</definedName>
    <definedName name="BExDA6LD9061UULVKUUI4QP8SK13" hidden="1">#REF!</definedName>
    <definedName name="BExDA7SHULP5GGGVSZFK3FMN833U" localSheetId="3" hidden="1">#REF!</definedName>
    <definedName name="BExDA7SHULP5GGGVSZFK3FMN833U" hidden="1">#REF!</definedName>
    <definedName name="BExDABE0KA94036RVJKMXL7GB30N" localSheetId="3" hidden="1">#REF!</definedName>
    <definedName name="BExDABE0KA94036RVJKMXL7GB30N" hidden="1">#REF!</definedName>
    <definedName name="BExDAGMVMNLQ6QXASB9R6D8DIT12" localSheetId="3" hidden="1">#REF!</definedName>
    <definedName name="BExDAGMVMNLQ6QXASB9R6D8DIT12" hidden="1">#REF!</definedName>
    <definedName name="BExDAYBHU9ADLXI8VRC7F608RVGM" localSheetId="3" hidden="1">#REF!</definedName>
    <definedName name="BExDAYBHU9ADLXI8VRC7F608RVGM" hidden="1">#REF!</definedName>
    <definedName name="BExDBDR1XR0FV0CYUCB2OJ7CJCZU" localSheetId="3" hidden="1">#REF!</definedName>
    <definedName name="BExDBDR1XR0FV0CYUCB2OJ7CJCZU" hidden="1">#REF!</definedName>
    <definedName name="BExDBO8QK1FUFVLO07NZ0BZ9BKA0" localSheetId="3" hidden="1">#REF!</definedName>
    <definedName name="BExDBO8QK1FUFVLO07NZ0BZ9BKA0" hidden="1">#REF!</definedName>
    <definedName name="BExDBRJDI7W1042W6UYNA12BZGBJ" localSheetId="3" hidden="1">#REF!</definedName>
    <definedName name="BExDBRJDI7W1042W6UYNA12BZGBJ" hidden="1">#REF!</definedName>
    <definedName name="BExDBY4R8EXLUENLCDFC4YRRVQPS" localSheetId="3" hidden="1">#REF!</definedName>
    <definedName name="BExDBY4R8EXLUENLCDFC4YRRVQPS" hidden="1">#REF!</definedName>
    <definedName name="BExDC7F818VN0S18ID7XRCRVYPJ4" localSheetId="3" hidden="1">#REF!</definedName>
    <definedName name="BExDC7F818VN0S18ID7XRCRVYPJ4" hidden="1">#REF!</definedName>
    <definedName name="BExDCL7K96PC9VZYB70ZW3QPVIJE" localSheetId="3" hidden="1">#REF!</definedName>
    <definedName name="BExDCL7K96PC9VZYB70ZW3QPVIJE" hidden="1">#REF!</definedName>
    <definedName name="BExDCP3UZ3C2O4C1F7KMU0Z9U32N" localSheetId="3" hidden="1">#REF!</definedName>
    <definedName name="BExDCP3UZ3C2O4C1F7KMU0Z9U32N" hidden="1">#REF!</definedName>
    <definedName name="BExEOBX3WECDMYCV9RLN49APTXMM" localSheetId="3" hidden="1">#REF!</definedName>
    <definedName name="BExEOBX3WECDMYCV9RLN49APTXMM" hidden="1">#REF!</definedName>
    <definedName name="BExEOKLZRPEMPJO02S4EGHZXAWN3" localSheetId="3" hidden="1">#REF!</definedName>
    <definedName name="BExEOKLZRPEMPJO02S4EGHZXAWN3" hidden="1">#REF!</definedName>
    <definedName name="BExEP4E4F36662JDI0TOD85OP7X9" localSheetId="3" hidden="1">#REF!</definedName>
    <definedName name="BExEP4E4F36662JDI0TOD85OP7X9" hidden="1">#REF!</definedName>
    <definedName name="BExEPN9VIYI0FVL0HLZQXJFO6TT0" localSheetId="3" hidden="1">#REF!</definedName>
    <definedName name="BExEPN9VIYI0FVL0HLZQXJFO6TT0" hidden="1">#REF!</definedName>
    <definedName name="BExEPYT6VDSMR8MU2341Q5GM2Y9V" localSheetId="3" hidden="1">#REF!</definedName>
    <definedName name="BExEPYT6VDSMR8MU2341Q5GM2Y9V" hidden="1">#REF!</definedName>
    <definedName name="BExEQ2ENYLMY8K1796XBB31CJHNN" localSheetId="3" hidden="1">#REF!</definedName>
    <definedName name="BExEQ2ENYLMY8K1796XBB31CJHNN" hidden="1">#REF!</definedName>
    <definedName name="BExEQ2PFE4N40LEPGDPS90WDL6BN" localSheetId="3" hidden="1">#REF!</definedName>
    <definedName name="BExEQ2PFE4N40LEPGDPS90WDL6BN" hidden="1">#REF!</definedName>
    <definedName name="BExEQ2PFURT24NQYGYVE8NKX1EGA" localSheetId="3" hidden="1">#REF!</definedName>
    <definedName name="BExEQ2PFURT24NQYGYVE8NKX1EGA" hidden="1">#REF!</definedName>
    <definedName name="BExEQB8ZWXO6IIGOEPWTLOJGE2NR" localSheetId="3" hidden="1">#REF!</definedName>
    <definedName name="BExEQB8ZWXO6IIGOEPWTLOJGE2NR" hidden="1">#REF!</definedName>
    <definedName name="BExEQBZX0EL6LIKPY01197ACK65H" localSheetId="3" hidden="1">#REF!</definedName>
    <definedName name="BExEQBZX0EL6LIKPY01197ACK65H" hidden="1">#REF!</definedName>
    <definedName name="BExEQDXZALJLD4OBF74IKZBR13SR" localSheetId="3" hidden="1">#REF!</definedName>
    <definedName name="BExEQDXZALJLD4OBF74IKZBR13SR" hidden="1">#REF!</definedName>
    <definedName name="BExEQE3GC6W9CGTSGR7X502XUI5L" localSheetId="3" hidden="1">#REF!</definedName>
    <definedName name="BExEQE3GC6W9CGTSGR7X502XUI5L" hidden="1">#REF!</definedName>
    <definedName name="BExEQFLE2RPWGMWQAI4JMKUEFRPT" localSheetId="3" hidden="1">#REF!</definedName>
    <definedName name="BExEQFLE2RPWGMWQAI4JMKUEFRPT" hidden="1">#REF!</definedName>
    <definedName name="BExEQK38GYRBUH7XFJUH04UET47Q" localSheetId="3" hidden="1">#REF!</definedName>
    <definedName name="BExEQK38GYRBUH7XFJUH04UET47Q" hidden="1">#REF!</definedName>
    <definedName name="BExEQKE1O2TX2P7ZGJMB9VWDXWO4" localSheetId="3" hidden="1">#REF!</definedName>
    <definedName name="BExEQKE1O2TX2P7ZGJMB9VWDXWO4" hidden="1">#REF!</definedName>
    <definedName name="BExEQTZAP8R69U31W4LKGTKKGKQE" localSheetId="3" hidden="1">#REF!</definedName>
    <definedName name="BExEQTZAP8R69U31W4LKGTKKGKQE" hidden="1">#REF!</definedName>
    <definedName name="BExEQU4RR1SZE5XJ90D8ZQ8KRZFG" localSheetId="3" hidden="1">#REF!</definedName>
    <definedName name="BExEQU4RR1SZE5XJ90D8ZQ8KRZFG" hidden="1">#REF!</definedName>
    <definedName name="BExER2O72H1F9WV6S1J04C15PXX7" localSheetId="3" hidden="1">#REF!</definedName>
    <definedName name="BExER2O72H1F9WV6S1J04C15PXX7" hidden="1">#REF!</definedName>
    <definedName name="BExERFEPB2LP5DWH3DNZJF8R0AK9" localSheetId="3" hidden="1">#REF!</definedName>
    <definedName name="BExERFEPB2LP5DWH3DNZJF8R0AK9" hidden="1">#REF!</definedName>
    <definedName name="BExERRUIKIOATPZ9U4HQ0V52RJAU" localSheetId="3" hidden="1">#REF!</definedName>
    <definedName name="BExERRUIKIOATPZ9U4HQ0V52RJAU" hidden="1">#REF!</definedName>
    <definedName name="BExERSANFNM1O7T65PC5MJ301YET" localSheetId="3" hidden="1">#REF!</definedName>
    <definedName name="BExERSANFNM1O7T65PC5MJ301YET" hidden="1">#REF!</definedName>
    <definedName name="BExERTNAJZ59DKI5JCRPJKMWW067" localSheetId="3" hidden="1">#REF!</definedName>
    <definedName name="BExERTNAJZ59DKI5JCRPJKMWW067" hidden="1">#REF!</definedName>
    <definedName name="BExERWCEBKQRYWRQLYJ4UCMMKTHG" localSheetId="3" hidden="1">[18]Table!#REF!</definedName>
    <definedName name="BExERWCEBKQRYWRQLYJ4UCMMKTHG" hidden="1">[18]Table!#REF!</definedName>
    <definedName name="BExES1QK2RJM42AWEVW7RIMFEW0F" localSheetId="3" hidden="1">#REF!</definedName>
    <definedName name="BExES1QK2RJM42AWEVW7RIMFEW0F" hidden="1">#REF!</definedName>
    <definedName name="BExES44RHHDL3V7FLV6M20834WF1" localSheetId="3" hidden="1">#REF!</definedName>
    <definedName name="BExES44RHHDL3V7FLV6M20834WF1" hidden="1">#REF!</definedName>
    <definedName name="BExES4A7VE2X3RYYTVRLKZD4I7WU" localSheetId="3" hidden="1">#REF!</definedName>
    <definedName name="BExES4A7VE2X3RYYTVRLKZD4I7WU" hidden="1">#REF!</definedName>
    <definedName name="BExES6ZC8R7PHJ21OVJFLIR7DY30" localSheetId="3" hidden="1">#REF!</definedName>
    <definedName name="BExES6ZC8R7PHJ21OVJFLIR7DY30" hidden="1">#REF!</definedName>
    <definedName name="BExESEH25TCNEETUCSRK8DYHROYY" localSheetId="3" hidden="1">#REF!</definedName>
    <definedName name="BExESEH25TCNEETUCSRK8DYHROYY" hidden="1">#REF!</definedName>
    <definedName name="BExESMKD95A649M0WRSG6CXXP326" localSheetId="3" hidden="1">#REF!</definedName>
    <definedName name="BExESMKD95A649M0WRSG6CXXP326" hidden="1">#REF!</definedName>
    <definedName name="BExESR27ZXJG5VMY4PR9D940VS7T" localSheetId="3" hidden="1">#REF!</definedName>
    <definedName name="BExESR27ZXJG5VMY4PR9D940VS7T" hidden="1">#REF!</definedName>
    <definedName name="BExESZ03KXL8DQ2591HLR56ZML94" localSheetId="3" hidden="1">#REF!</definedName>
    <definedName name="BExESZ03KXL8DQ2591HLR56ZML94" hidden="1">#REF!</definedName>
    <definedName name="BExESZAW5N443NRTKIP59OEI1CR6" localSheetId="3" hidden="1">#REF!</definedName>
    <definedName name="BExESZAW5N443NRTKIP59OEI1CR6" hidden="1">#REF!</definedName>
    <definedName name="BExET3HXQ60A4O2OLKX8QNXRI6LQ" localSheetId="3" hidden="1">#REF!</definedName>
    <definedName name="BExET3HXQ60A4O2OLKX8QNXRI6LQ" hidden="1">#REF!</definedName>
    <definedName name="BExET3SPX08PMIJ6NN1UTG16Y6O2" localSheetId="3" hidden="1">#REF!</definedName>
    <definedName name="BExET3SPX08PMIJ6NN1UTG16Y6O2" hidden="1">#REF!</definedName>
    <definedName name="BExETA3B1FCIOA80H94K90FWXQKE" localSheetId="3" hidden="1">#REF!</definedName>
    <definedName name="BExETA3B1FCIOA80H94K90FWXQKE" hidden="1">#REF!</definedName>
    <definedName name="BExETAZOYT4CJIT8RRKC9F2HJG1D" localSheetId="3" hidden="1">#REF!</definedName>
    <definedName name="BExETAZOYT4CJIT8RRKC9F2HJG1D" hidden="1">#REF!</definedName>
    <definedName name="BExETDZJZBM897WV9SJ54R7KH7MG" localSheetId="3" hidden="1">#REF!</definedName>
    <definedName name="BExETDZJZBM897WV9SJ54R7KH7MG" hidden="1">#REF!</definedName>
    <definedName name="BExETDZKK8E89XXW4SLL9AY29YEZ" localSheetId="3" hidden="1">#REF!</definedName>
    <definedName name="BExETDZKK8E89XXW4SLL9AY29YEZ" hidden="1">#REF!</definedName>
    <definedName name="BExETF6QD5A9GEINE1KZRRC2LXWM" localSheetId="3" hidden="1">#REF!</definedName>
    <definedName name="BExETF6QD5A9GEINE1KZRRC2LXWM" hidden="1">#REF!</definedName>
    <definedName name="BExETQ9XRXLUACN82805SPSPNKHI" localSheetId="3" hidden="1">#REF!</definedName>
    <definedName name="BExETQ9XRXLUACN82805SPSPNKHI" hidden="1">#REF!</definedName>
    <definedName name="BExETR0YRMOR63E6DHLEHV9QVVON" localSheetId="3" hidden="1">#REF!</definedName>
    <definedName name="BExETR0YRMOR63E6DHLEHV9QVVON" hidden="1">#REF!</definedName>
    <definedName name="BExETU66ISCWFE06X0BBMH4H32HS" localSheetId="3" hidden="1">#REF!</definedName>
    <definedName name="BExETU66ISCWFE06X0BBMH4H32HS" hidden="1">#REF!</definedName>
    <definedName name="BExETVTGY38YXYYF7N73OYN6FYY3" localSheetId="3" hidden="1">#REF!</definedName>
    <definedName name="BExETVTGY38YXYYF7N73OYN6FYY3" hidden="1">#REF!</definedName>
    <definedName name="BExEUNE4T242Y59C6MS28MXEUGCP" localSheetId="3" hidden="1">#REF!</definedName>
    <definedName name="BExEUNE4T242Y59C6MS28MXEUGCP" hidden="1">#REF!</definedName>
    <definedName name="BExEV1H9B1FRT8LPRHN7ODLAOI8T" localSheetId="3" hidden="1">'[17]10.08.4 -2008 Capital'!#REF!</definedName>
    <definedName name="BExEV1H9B1FRT8LPRHN7ODLAOI8T" hidden="1">'[17]10.08.4 -2008 Capital'!#REF!</definedName>
    <definedName name="BExEV2TP7NA3ZR6RJGH5ER370OUM" localSheetId="3" hidden="1">#REF!</definedName>
    <definedName name="BExEV2TP7NA3ZR6RJGH5ER370OUM" hidden="1">#REF!</definedName>
    <definedName name="BExEV69USLNYO2QRJRC0J92XUF00" localSheetId="3" hidden="1">#REF!</definedName>
    <definedName name="BExEV69USLNYO2QRJRC0J92XUF00" hidden="1">#REF!</definedName>
    <definedName name="BExEV6KNTQOCFD7GV726XQEVQ7R6" localSheetId="3" hidden="1">#REF!</definedName>
    <definedName name="BExEV6KNTQOCFD7GV726XQEVQ7R6" hidden="1">#REF!</definedName>
    <definedName name="BExEV6VGM4POO9QT9KH3QA3VYCWM" localSheetId="3" hidden="1">#REF!</definedName>
    <definedName name="BExEV6VGM4POO9QT9KH3QA3VYCWM" hidden="1">#REF!</definedName>
    <definedName name="BExEV7MBFVP1I7TO351C06LT5IXR" localSheetId="3" hidden="1">#REF!</definedName>
    <definedName name="BExEV7MBFVP1I7TO351C06LT5IXR" hidden="1">#REF!</definedName>
    <definedName name="BExEVET98G3FU6QBF9LHYWSAMV0O" localSheetId="3" hidden="1">#REF!</definedName>
    <definedName name="BExEVET98G3FU6QBF9LHYWSAMV0O" hidden="1">#REF!</definedName>
    <definedName name="BExEVNCUT0PDUYNJH7G6BSEWZOT2" localSheetId="3" hidden="1">#REF!</definedName>
    <definedName name="BExEVNCUT0PDUYNJH7G6BSEWZOT2" hidden="1">#REF!</definedName>
    <definedName name="BExEVPGF4V5J0WQRZKUM8F9TTKZJ" localSheetId="3" hidden="1">#REF!</definedName>
    <definedName name="BExEVPGF4V5J0WQRZKUM8F9TTKZJ" hidden="1">#REF!</definedName>
    <definedName name="BExEVPWH8S9GER9M14SPIT6XZ8SG" localSheetId="3" hidden="1">#REF!</definedName>
    <definedName name="BExEVPWH8S9GER9M14SPIT6XZ8SG" hidden="1">#REF!</definedName>
    <definedName name="BExEVSLKRULT27602UIM13PGVL2R" localSheetId="3" hidden="1">#REF!</definedName>
    <definedName name="BExEVSLKRULT27602UIM13PGVL2R" hidden="1">#REF!</definedName>
    <definedName name="BExEVVLIEVWYRF2UUC1H0H5QU1CP" localSheetId="3" hidden="1">#REF!</definedName>
    <definedName name="BExEVVLIEVWYRF2UUC1H0H5QU1CP" hidden="1">#REF!</definedName>
    <definedName name="BExEVWCKO8T84GW9Z3X47915XKSH" localSheetId="3" hidden="1">#REF!</definedName>
    <definedName name="BExEVWCKO8T84GW9Z3X47915XKSH" hidden="1">#REF!</definedName>
    <definedName name="BExEVZSJWMZ5L2ZE7AZC57CXKW6T" localSheetId="3" hidden="1">#REF!</definedName>
    <definedName name="BExEVZSJWMZ5L2ZE7AZC57CXKW6T" hidden="1">#REF!</definedName>
    <definedName name="BExEW0JL1GFFCXMDGW54CI7Y8FZN" localSheetId="3" hidden="1">#REF!</definedName>
    <definedName name="BExEW0JL1GFFCXMDGW54CI7Y8FZN" hidden="1">#REF!</definedName>
    <definedName name="BExEW5SCJJRAF57MFJ81MB2U6K1N" localSheetId="3" hidden="1">'[17]10.08.4 -2008 Capital'!#REF!</definedName>
    <definedName name="BExEW5SCJJRAF57MFJ81MB2U6K1N" hidden="1">'[17]10.08.4 -2008 Capital'!#REF!</definedName>
    <definedName name="BExEW68M9WL8214QH9C7VCK7BN08" localSheetId="3" hidden="1">#REF!</definedName>
    <definedName name="BExEW68M9WL8214QH9C7VCK7BN08" hidden="1">#REF!</definedName>
    <definedName name="BExEW8C5SY1NQL4BKYZVXQ6JPR0W" localSheetId="3" hidden="1">#REF!</definedName>
    <definedName name="BExEW8C5SY1NQL4BKYZVXQ6JPR0W" hidden="1">#REF!</definedName>
    <definedName name="BExEW8HFKH6F47KIHYBDRUEFZ2ZZ" localSheetId="3" hidden="1">#REF!</definedName>
    <definedName name="BExEW8HFKH6F47KIHYBDRUEFZ2ZZ" hidden="1">#REF!</definedName>
    <definedName name="BExEWLO75K95C6IRKHXSP7VP81T4" localSheetId="3" hidden="1">#REF!</definedName>
    <definedName name="BExEWLO75K95C6IRKHXSP7VP81T4" hidden="1">#REF!</definedName>
    <definedName name="BExEWNBGQS1U2LW3W84T4LSJ9K00" localSheetId="3" hidden="1">#REF!</definedName>
    <definedName name="BExEWNBGQS1U2LW3W84T4LSJ9K00" hidden="1">#REF!</definedName>
    <definedName name="BExEWO7STL7HNZSTY8VQBPTX1WK6" localSheetId="3" hidden="1">#REF!</definedName>
    <definedName name="BExEWO7STL7HNZSTY8VQBPTX1WK6" hidden="1">#REF!</definedName>
    <definedName name="BExEWQ0M1N3KMKTDJ73H10QSG4W1" localSheetId="3" hidden="1">#REF!</definedName>
    <definedName name="BExEWQ0M1N3KMKTDJ73H10QSG4W1" hidden="1">#REF!</definedName>
    <definedName name="BExEWRTB911TBBZNA61Y44XXUP7N" localSheetId="3" hidden="1">#REF!</definedName>
    <definedName name="BExEWRTB911TBBZNA61Y44XXUP7N" hidden="1">#REF!</definedName>
    <definedName name="BExEWY3WYCWEMX9F15OWWUSC6ITZ" localSheetId="3" hidden="1">#REF!</definedName>
    <definedName name="BExEWY3WYCWEMX9F15OWWUSC6ITZ" hidden="1">#REF!</definedName>
    <definedName name="BExEX25M63XO5LQD9ZS2VHQ0U8SR" localSheetId="3" hidden="1">#REF!</definedName>
    <definedName name="BExEX25M63XO5LQD9ZS2VHQ0U8SR" hidden="1">#REF!</definedName>
    <definedName name="BExEX85F3OSW8NSCYGYPS9372Z1Q" localSheetId="3" hidden="1">#REF!</definedName>
    <definedName name="BExEX85F3OSW8NSCYGYPS9372Z1Q" hidden="1">#REF!</definedName>
    <definedName name="BExEX9HWY2G6928ZVVVQF77QCM2C" localSheetId="3" hidden="1">#REF!</definedName>
    <definedName name="BExEX9HWY2G6928ZVVVQF77QCM2C" hidden="1">#REF!</definedName>
    <definedName name="BExEXBQWAYKMVBRJRHB8PFCSYFVN" localSheetId="3" hidden="1">#REF!</definedName>
    <definedName name="BExEXBQWAYKMVBRJRHB8PFCSYFVN" hidden="1">#REF!</definedName>
    <definedName name="BExEXRBZ0DI9E2UFLLKYWGN66B61" localSheetId="3" hidden="1">#REF!</definedName>
    <definedName name="BExEXRBZ0DI9E2UFLLKYWGN66B61" hidden="1">#REF!</definedName>
    <definedName name="BExEY3GVGXSA8OTWWVC0OOM3N7EO" localSheetId="3" hidden="1">#REF!</definedName>
    <definedName name="BExEY3GVGXSA8OTWWVC0OOM3N7EO" hidden="1">#REF!</definedName>
    <definedName name="BExEYLG9FL9V1JPPNZ3FUDNSEJ4V" localSheetId="3" hidden="1">#REF!</definedName>
    <definedName name="BExEYLG9FL9V1JPPNZ3FUDNSEJ4V" hidden="1">#REF!</definedName>
    <definedName name="BExEYOW8C1B3OUUCIGEC7L8OOW1Z" localSheetId="3" hidden="1">#REF!</definedName>
    <definedName name="BExEYOW8C1B3OUUCIGEC7L8OOW1Z" hidden="1">#REF!</definedName>
    <definedName name="BExEYUQJXZT6N5HJH8ACJF6SRWEE" localSheetId="3" hidden="1">#REF!</definedName>
    <definedName name="BExEYUQJXZT6N5HJH8ACJF6SRWEE" hidden="1">#REF!</definedName>
    <definedName name="BExEZ1S6VZCG01ZPLBSS9Z1SBOJ2" localSheetId="3" hidden="1">#REF!</definedName>
    <definedName name="BExEZ1S6VZCG01ZPLBSS9Z1SBOJ2" hidden="1">#REF!</definedName>
    <definedName name="BExEZGBFNJR8DLPN0V11AU22L6WY" localSheetId="3" hidden="1">#REF!</definedName>
    <definedName name="BExEZGBFNJR8DLPN0V11AU22L6WY" hidden="1">#REF!</definedName>
    <definedName name="BExF02Y3V3QEPO2XLDSK47APK9XJ" localSheetId="3" hidden="1">#REF!</definedName>
    <definedName name="BExF02Y3V3QEPO2XLDSK47APK9XJ" hidden="1">#REF!</definedName>
    <definedName name="BExF09OS91RT7N7IW8JLMZ121ZP3" localSheetId="3" hidden="1">#REF!</definedName>
    <definedName name="BExF09OS91RT7N7IW8JLMZ121ZP3" hidden="1">#REF!</definedName>
    <definedName name="BExF0JFE12J96ZPQZ2WHQZ66M1PC" localSheetId="3" hidden="1">#REF!</definedName>
    <definedName name="BExF0JFE12J96ZPQZ2WHQZ66M1PC" hidden="1">#REF!</definedName>
    <definedName name="BExF0LOEHV42P2DV7QL8O7HOQ3N9" localSheetId="3" hidden="1">#REF!</definedName>
    <definedName name="BExF0LOEHV42P2DV7QL8O7HOQ3N9" hidden="1">#REF!</definedName>
    <definedName name="BExF0MVJ4YGAIOT97BSBZTKKMJLO" localSheetId="3" hidden="1">#REF!</definedName>
    <definedName name="BExF0MVJ4YGAIOT97BSBZTKKMJLO" hidden="1">#REF!</definedName>
    <definedName name="BExF0WRM9VO25RLSO03ZOCE8H7K5" localSheetId="3" hidden="1">#REF!</definedName>
    <definedName name="BExF0WRM9VO25RLSO03ZOCE8H7K5" hidden="1">#REF!</definedName>
    <definedName name="BExF0ZRI7W4RSLIDLHTSM0AWXO3S" localSheetId="3" hidden="1">#REF!</definedName>
    <definedName name="BExF0ZRI7W4RSLIDLHTSM0AWXO3S" hidden="1">#REF!</definedName>
    <definedName name="BExF15RBGKENVWZEFUPEK40YBRA7" localSheetId="3" hidden="1">#REF!</definedName>
    <definedName name="BExF15RBGKENVWZEFUPEK40YBRA7" hidden="1">#REF!</definedName>
    <definedName name="BExF19CT3MMZZ2T5EWMDNG3UOJ01" localSheetId="3" hidden="1">#REF!</definedName>
    <definedName name="BExF19CT3MMZZ2T5EWMDNG3UOJ01" hidden="1">#REF!</definedName>
    <definedName name="BExF1I6ZCNOTATBG3PZ1RGSJ7JEC" localSheetId="3" hidden="1">#REF!</definedName>
    <definedName name="BExF1I6ZCNOTATBG3PZ1RGSJ7JEC" hidden="1">#REF!</definedName>
    <definedName name="BExF1M38U6NX17YJA8YU359B5Z4M" localSheetId="3" hidden="1">#REF!</definedName>
    <definedName name="BExF1M38U6NX17YJA8YU359B5Z4M" hidden="1">#REF!</definedName>
    <definedName name="BExF1MU4W3NPEY0OHRDWP5IANCBB" localSheetId="3" hidden="1">#REF!</definedName>
    <definedName name="BExF1MU4W3NPEY0OHRDWP5IANCBB" hidden="1">#REF!</definedName>
    <definedName name="BExF1MZN8MWMOKOARHJ1QAF9HPGT" localSheetId="3" hidden="1">#REF!</definedName>
    <definedName name="BExF1MZN8MWMOKOARHJ1QAF9HPGT" hidden="1">#REF!</definedName>
    <definedName name="BExF1US4ZIQYSU5LBFYNRA9N0K2O" localSheetId="3" hidden="1">#REF!</definedName>
    <definedName name="BExF1US4ZIQYSU5LBFYNRA9N0K2O" hidden="1">#REF!</definedName>
    <definedName name="BExF1Z9Z270BYA12GL2T6GSF2ZTY" localSheetId="3" hidden="1">#REF!</definedName>
    <definedName name="BExF1Z9Z270BYA12GL2T6GSF2ZTY" hidden="1">#REF!</definedName>
    <definedName name="BExF29MBQUXJYOPZW1LVIKUJ4C01" localSheetId="3" hidden="1">#REF!</definedName>
    <definedName name="BExF29MBQUXJYOPZW1LVIKUJ4C01" hidden="1">#REF!</definedName>
    <definedName name="BExF2CWZN6E87RGTBMD4YQI2QT7R" localSheetId="3" hidden="1">#REF!</definedName>
    <definedName name="BExF2CWZN6E87RGTBMD4YQI2QT7R" hidden="1">#REF!</definedName>
    <definedName name="BExF2DYO1WQ7GMXSTAQRDBW1NSFG" localSheetId="3" hidden="1">#REF!</definedName>
    <definedName name="BExF2DYO1WQ7GMXSTAQRDBW1NSFG" hidden="1">#REF!</definedName>
    <definedName name="BExF2MSVB7MZZMDR2SCNEYJX21AU" localSheetId="3" hidden="1">#REF!</definedName>
    <definedName name="BExF2MSVB7MZZMDR2SCNEYJX21AU" hidden="1">#REF!</definedName>
    <definedName name="BExF2MSWNUY9Z6BZJQZ538PPTION" localSheetId="3" hidden="1">#REF!</definedName>
    <definedName name="BExF2MSWNUY9Z6BZJQZ538PPTION" hidden="1">#REF!</definedName>
    <definedName name="BExF2QZYWHTYGUTTXR15CKCV3LS7" localSheetId="3" hidden="1">#REF!</definedName>
    <definedName name="BExF2QZYWHTYGUTTXR15CKCV3LS7" hidden="1">#REF!</definedName>
    <definedName name="BExF2T8Y6TSJ74RMSZOA9CEH4OZ6" localSheetId="3" hidden="1">#REF!</definedName>
    <definedName name="BExF2T8Y6TSJ74RMSZOA9CEH4OZ6" hidden="1">#REF!</definedName>
    <definedName name="BExF31N3YM4F37EOOY8M8VI1KXN8" localSheetId="3" hidden="1">#REF!</definedName>
    <definedName name="BExF31N3YM4F37EOOY8M8VI1KXN8" hidden="1">#REF!</definedName>
    <definedName name="BExF37C1YKBT79Z9SOJAG5MXQGTU" localSheetId="3" hidden="1">#REF!</definedName>
    <definedName name="BExF37C1YKBT79Z9SOJAG5MXQGTU" hidden="1">#REF!</definedName>
    <definedName name="BExF3A6HPA6DGYALZNHHJPMCUYZR" localSheetId="3" hidden="1">#REF!</definedName>
    <definedName name="BExF3A6HPA6DGYALZNHHJPMCUYZR" hidden="1">#REF!</definedName>
    <definedName name="BExF3HDFSQD839XTC1DA8K1VHPZK" localSheetId="3" hidden="1">#REF!</definedName>
    <definedName name="BExF3HDFSQD839XTC1DA8K1VHPZK" hidden="1">#REF!</definedName>
    <definedName name="BExF3I9T44X7DV9HHV51DVDDPPZG" localSheetId="3" hidden="1">#REF!</definedName>
    <definedName name="BExF3I9T44X7DV9HHV51DVDDPPZG" hidden="1">#REF!</definedName>
    <definedName name="BExF3JMFX5DILOIFUDIO1HZUK875" localSheetId="3" hidden="1">#REF!</definedName>
    <definedName name="BExF3JMFX5DILOIFUDIO1HZUK875" hidden="1">#REF!</definedName>
    <definedName name="BExF3NO0RE1VBB19GCRR03V0B690" localSheetId="3" hidden="1">'[17]10.08.2 - 2008 Expense'!#REF!</definedName>
    <definedName name="BExF3NO0RE1VBB19GCRR03V0B690" hidden="1">'[17]10.08.2 - 2008 Expense'!#REF!</definedName>
    <definedName name="BExF3NTC4BGZEM6B87TCFX277QCS" localSheetId="3" hidden="1">#REF!</definedName>
    <definedName name="BExF3NTC4BGZEM6B87TCFX277QCS" hidden="1">#REF!</definedName>
    <definedName name="BExF3Q7NI90WT31QHYSJDIG0LLLJ" localSheetId="3" hidden="1">#REF!</definedName>
    <definedName name="BExF3Q7NI90WT31QHYSJDIG0LLLJ" hidden="1">#REF!</definedName>
    <definedName name="BExF3QD55TIY1MSBSRK9TUJKBEWO" localSheetId="3" hidden="1">#REF!</definedName>
    <definedName name="BExF3QD55TIY1MSBSRK9TUJKBEWO" hidden="1">#REF!</definedName>
    <definedName name="BExF3QT8J6RIF1L3R700MBSKIOKW" localSheetId="3" hidden="1">#REF!</definedName>
    <definedName name="BExF3QT8J6RIF1L3R700MBSKIOKW" hidden="1">#REF!</definedName>
    <definedName name="BExF3WT0ZHF3EL0ASMG2VZWM9G8I" localSheetId="3" hidden="1">#REF!</definedName>
    <definedName name="BExF3WT0ZHF3EL0ASMG2VZWM9G8I" hidden="1">#REF!</definedName>
    <definedName name="BExF42SSBVPMLK2UB3B7FPEIY9TU" localSheetId="3" hidden="1">#REF!</definedName>
    <definedName name="BExF42SSBVPMLK2UB3B7FPEIY9TU" hidden="1">#REF!</definedName>
    <definedName name="BExF4HXSWB50BKYPWA0HTT8W56H6" localSheetId="3" hidden="1">#REF!</definedName>
    <definedName name="BExF4HXSWB50BKYPWA0HTT8W56H6" hidden="1">#REF!</definedName>
    <definedName name="BExF4KHF04IWW4LQ95FHQPFE4Y9K" localSheetId="3" hidden="1">#REF!</definedName>
    <definedName name="BExF4KHF04IWW4LQ95FHQPFE4Y9K" hidden="1">#REF!</definedName>
    <definedName name="BExF4LU2NV3A47BCWPM3EZXUEH37" localSheetId="3" hidden="1">#REF!</definedName>
    <definedName name="BExF4LU2NV3A47BCWPM3EZXUEH37" hidden="1">#REF!</definedName>
    <definedName name="BExF4MVQM5Y0QRDLDFSKWWTF709C" localSheetId="3" hidden="1">#REF!</definedName>
    <definedName name="BExF4MVQM5Y0QRDLDFSKWWTF709C" hidden="1">#REF!</definedName>
    <definedName name="BExF4PVMZYV36E8HOYY06J81AMBI" localSheetId="3" hidden="1">#REF!</definedName>
    <definedName name="BExF4PVMZYV36E8HOYY06J81AMBI" hidden="1">#REF!</definedName>
    <definedName name="BExF4RZ6DOAJ22UKB3277ZIOU46S" localSheetId="3" hidden="1">#REF!</definedName>
    <definedName name="BExF4RZ6DOAJ22UKB3277ZIOU46S" hidden="1">#REF!</definedName>
    <definedName name="BExF4SF9NEX1FZE9N8EXT89PM54D" localSheetId="3" hidden="1">#REF!</definedName>
    <definedName name="BExF4SF9NEX1FZE9N8EXT89PM54D" hidden="1">#REF!</definedName>
    <definedName name="BExF52GTGP8MHGII4KJ8TJGR8W8U" localSheetId="3" hidden="1">#REF!</definedName>
    <definedName name="BExF52GTGP8MHGII4KJ8TJGR8W8U" hidden="1">#REF!</definedName>
    <definedName name="BExF57K7L3UC1I2FSAWURR4SN0UN" localSheetId="3" hidden="1">#REF!</definedName>
    <definedName name="BExF57K7L3UC1I2FSAWURR4SN0UN" hidden="1">#REF!</definedName>
    <definedName name="BExF5D96JEPDW6LV89G2REZJ1ES7" localSheetId="3" hidden="1">#REF!</definedName>
    <definedName name="BExF5D96JEPDW6LV89G2REZJ1ES7" hidden="1">#REF!</definedName>
    <definedName name="BExF5HR2GFV7O8LKG9SJ4BY78LYA" localSheetId="3" hidden="1">#REF!</definedName>
    <definedName name="BExF5HR2GFV7O8LKG9SJ4BY78LYA" hidden="1">#REF!</definedName>
    <definedName name="BExF5ZFO2A29GHWR5ES64Z9OS16J" localSheetId="3" hidden="1">#REF!</definedName>
    <definedName name="BExF5ZFO2A29GHWR5ES64Z9OS16J" hidden="1">#REF!</definedName>
    <definedName name="BExF63S045JO7H2ZJCBTBVH3SUIF" localSheetId="3" hidden="1">#REF!</definedName>
    <definedName name="BExF63S045JO7H2ZJCBTBVH3SUIF" hidden="1">#REF!</definedName>
    <definedName name="BExF642TEGTXCI9A61ZOONJCB0U1" localSheetId="3" hidden="1">#REF!</definedName>
    <definedName name="BExF642TEGTXCI9A61ZOONJCB0U1" hidden="1">#REF!</definedName>
    <definedName name="BExF66H4GVM169LVJ9EMCTORM8Q7" localSheetId="3" hidden="1">#REF!</definedName>
    <definedName name="BExF66H4GVM169LVJ9EMCTORM8Q7" hidden="1">#REF!</definedName>
    <definedName name="BExF6786I4LDI5XCLJEAUR1360PJ" localSheetId="3" hidden="1">#REF!</definedName>
    <definedName name="BExF6786I4LDI5XCLJEAUR1360PJ" hidden="1">#REF!</definedName>
    <definedName name="BExF67O951CF8UJF3KBDNR0E83C1" localSheetId="3" hidden="1">#REF!</definedName>
    <definedName name="BExF67O951CF8UJF3KBDNR0E83C1" hidden="1">#REF!</definedName>
    <definedName name="BExF6EV7I35NVMIJGYTB6E24YVPA" localSheetId="3" hidden="1">#REF!</definedName>
    <definedName name="BExF6EV7I35NVMIJGYTB6E24YVPA" hidden="1">#REF!</definedName>
    <definedName name="BExF6FGUF393KTMBT40S5BYAFG00" localSheetId="3" hidden="1">#REF!</definedName>
    <definedName name="BExF6FGUF393KTMBT40S5BYAFG00" hidden="1">#REF!</definedName>
    <definedName name="BExF6GNYXWY8A0SY4PW1B6KJMMTM" localSheetId="3" hidden="1">#REF!</definedName>
    <definedName name="BExF6GNYXWY8A0SY4PW1B6KJMMTM" hidden="1">#REF!</definedName>
    <definedName name="BExF6IB8K74Z0AFT05GPOKKZW7C9" localSheetId="3" hidden="1">#REF!</definedName>
    <definedName name="BExF6IB8K74Z0AFT05GPOKKZW7C9" hidden="1">#REF!</definedName>
    <definedName name="BExF6NUXJI11W2IAZNAM1QWC0459" localSheetId="3" hidden="1">#REF!</definedName>
    <definedName name="BExF6NUXJI11W2IAZNAM1QWC0459" hidden="1">#REF!</definedName>
    <definedName name="BExF6QUSYQJK98BYSLTE5MXT70P5" localSheetId="3" hidden="1">#REF!</definedName>
    <definedName name="BExF6QUSYQJK98BYSLTE5MXT70P5" hidden="1">#REF!</definedName>
    <definedName name="BExF6RR76KNVIXGJOVFO8GDILKGZ" localSheetId="3" hidden="1">#REF!</definedName>
    <definedName name="BExF6RR76KNVIXGJOVFO8GDILKGZ" hidden="1">#REF!</definedName>
    <definedName name="BExF6ZE8D5CMPJPRWT6S4HM56LPF" localSheetId="3" hidden="1">#REF!</definedName>
    <definedName name="BExF6ZE8D5CMPJPRWT6S4HM56LPF" hidden="1">#REF!</definedName>
    <definedName name="BExF76FV8SF7AJK7B35AL7VTZF6D" localSheetId="3" hidden="1">#REF!</definedName>
    <definedName name="BExF76FV8SF7AJK7B35AL7VTZF6D" hidden="1">#REF!</definedName>
    <definedName name="BExF7EOIMC1OYL1N7835KGOI0FIZ" localSheetId="3" hidden="1">#REF!</definedName>
    <definedName name="BExF7EOIMC1OYL1N7835KGOI0FIZ" hidden="1">#REF!</definedName>
    <definedName name="BExF7K88K7ASGV6RAOAGH52G04VR" localSheetId="3" hidden="1">#REF!</definedName>
    <definedName name="BExF7K88K7ASGV6RAOAGH52G04VR" hidden="1">#REF!</definedName>
    <definedName name="BExF7OVDRP3LHNAF2CX4V84CKKIR" localSheetId="3" hidden="1">#REF!</definedName>
    <definedName name="BExF7OVDRP3LHNAF2CX4V84CKKIR" hidden="1">#REF!</definedName>
    <definedName name="BExF7QO41X2A2SL8UXDNP99GY7U9" localSheetId="3" hidden="1">#REF!</definedName>
    <definedName name="BExF7QO41X2A2SL8UXDNP99GY7U9" hidden="1">#REF!</definedName>
    <definedName name="BExF7R9OJ83YUOQJTFS47QJFPBA6" localSheetId="3" hidden="1">#REF!</definedName>
    <definedName name="BExF7R9OJ83YUOQJTFS47QJFPBA6" hidden="1">#REF!</definedName>
    <definedName name="BExF7WD56YB3STK93BIQP3486ZEI" localSheetId="3" hidden="1">#REF!</definedName>
    <definedName name="BExF7WD56YB3STK93BIQP3486ZEI" hidden="1">#REF!</definedName>
    <definedName name="BExF80K6MCUWS9W99VRNYEN44QQZ" localSheetId="3" hidden="1">#REF!</definedName>
    <definedName name="BExF80K6MCUWS9W99VRNYEN44QQZ" hidden="1">#REF!</definedName>
    <definedName name="BExF81GI8B8WBHXFTET68A9358BR" localSheetId="3" hidden="1">#REF!</definedName>
    <definedName name="BExF81GI8B8WBHXFTET68A9358BR" hidden="1">#REF!</definedName>
    <definedName name="BExF87GAYMXKMUTK8SVUQ03Q8QZR" localSheetId="3" hidden="1">#REF!</definedName>
    <definedName name="BExF87GAYMXKMUTK8SVUQ03Q8QZR" hidden="1">#REF!</definedName>
    <definedName name="BExGKVQARCQ9KIFMMXBXEKHDTREN" localSheetId="3" hidden="1">'[17]10.08.5 - 2008 Capital - TDBU'!#REF!</definedName>
    <definedName name="BExGKVQARCQ9KIFMMXBXEKHDTREN" hidden="1">'[17]10.08.5 - 2008 Capital - TDBU'!#REF!</definedName>
    <definedName name="BExGL97US0Y3KXXASUTVR26XLT70" localSheetId="3" hidden="1">#REF!</definedName>
    <definedName name="BExGL97US0Y3KXXASUTVR26XLT70" hidden="1">#REF!</definedName>
    <definedName name="BExGLA47VYPH5Q19X9DS7CT55B4I" localSheetId="3" hidden="1">#REF!</definedName>
    <definedName name="BExGLA47VYPH5Q19X9DS7CT55B4I" hidden="1">#REF!</definedName>
    <definedName name="BExGLC7R4C33RO0PID97ZPPVCW4M" localSheetId="3" hidden="1">#REF!</definedName>
    <definedName name="BExGLC7R4C33RO0PID97ZPPVCW4M" hidden="1">#REF!</definedName>
    <definedName name="BExGLFIF7HCFSHNQHKEV6RY0WCO3" localSheetId="3" hidden="1">#REF!</definedName>
    <definedName name="BExGLFIF7HCFSHNQHKEV6RY0WCO3" hidden="1">#REF!</definedName>
    <definedName name="BExGLTARRL0J772UD2TXEYAVPY6E" localSheetId="3" hidden="1">#REF!</definedName>
    <definedName name="BExGLTARRL0J772UD2TXEYAVPY6E" hidden="1">#REF!</definedName>
    <definedName name="BExGLVP1IU8K5A8J1340XFMYPR88" localSheetId="3" hidden="1">#REF!</definedName>
    <definedName name="BExGLVP1IU8K5A8J1340XFMYPR88" hidden="1">#REF!</definedName>
    <definedName name="BExGLX716Z4UBZVUK6LS4LCBZ8EV" localSheetId="3" hidden="1">#REF!</definedName>
    <definedName name="BExGLX716Z4UBZVUK6LS4LCBZ8EV" hidden="1">#REF!</definedName>
    <definedName name="BExGLYE6RZTAAWHJBG2QFJPTDS2Q" localSheetId="3" hidden="1">#REF!</definedName>
    <definedName name="BExGLYE6RZTAAWHJBG2QFJPTDS2Q" hidden="1">#REF!</definedName>
    <definedName name="BExGM4DZ65OAQP7MA4LN6QMYZOFF" localSheetId="3" hidden="1">#REF!</definedName>
    <definedName name="BExGM4DZ65OAQP7MA4LN6QMYZOFF" hidden="1">#REF!</definedName>
    <definedName name="BExGMCXCWEC9XNUOEMZ61TMI6CUO" localSheetId="3" hidden="1">#REF!</definedName>
    <definedName name="BExGMCXCWEC9XNUOEMZ61TMI6CUO" hidden="1">#REF!</definedName>
    <definedName name="BExGMJDGIH0MEPC2TUSFUCY2ROTB" localSheetId="3" hidden="1">#REF!</definedName>
    <definedName name="BExGMJDGIH0MEPC2TUSFUCY2ROTB" hidden="1">#REF!</definedName>
    <definedName name="BExGMKPW2HPKN0M0XKF3AZ8YP0D6" localSheetId="3" hidden="1">#REF!</definedName>
    <definedName name="BExGMKPW2HPKN0M0XKF3AZ8YP0D6" hidden="1">#REF!</definedName>
    <definedName name="BExGMP2F175LGL6QVSJGP6GKYHHA" localSheetId="3" hidden="1">#REF!</definedName>
    <definedName name="BExGMP2F175LGL6QVSJGP6GKYHHA" hidden="1">#REF!</definedName>
    <definedName name="BExGMPIIP8GKML2VVA8OEFL43NCS" localSheetId="3" hidden="1">#REF!</definedName>
    <definedName name="BExGMPIIP8GKML2VVA8OEFL43NCS" hidden="1">#REF!</definedName>
    <definedName name="BExGMZ3SRIXLXMWBVOXXV3M4U4YL" localSheetId="3" hidden="1">#REF!</definedName>
    <definedName name="BExGMZ3SRIXLXMWBVOXXV3M4U4YL" hidden="1">#REF!</definedName>
    <definedName name="BExGMZ3UBN48IXU1ZEFYECEMZ1IM" localSheetId="3" hidden="1">#REF!</definedName>
    <definedName name="BExGMZ3UBN48IXU1ZEFYECEMZ1IM" hidden="1">#REF!</definedName>
    <definedName name="BExGN4I0QATXNZCLZJM1KH1OIJQH" localSheetId="3" hidden="1">#REF!</definedName>
    <definedName name="BExGN4I0QATXNZCLZJM1KH1OIJQH" hidden="1">#REF!</definedName>
    <definedName name="BExGN7SOVSLKC6I1KE8PWWP0JN74" localSheetId="3" hidden="1">#REF!</definedName>
    <definedName name="BExGN7SOVSLKC6I1KE8PWWP0JN74" hidden="1">#REF!</definedName>
    <definedName name="BExGN9FZ2RWCMSY1YOBJKZMNIM9R" localSheetId="3" hidden="1">#REF!</definedName>
    <definedName name="BExGN9FZ2RWCMSY1YOBJKZMNIM9R" hidden="1">#REF!</definedName>
    <definedName name="BExGNDSIMTHOCXXG6QOGR6DA8SGG" localSheetId="3" hidden="1">#REF!</definedName>
    <definedName name="BExGNDSIMTHOCXXG6QOGR6DA8SGG" hidden="1">#REF!</definedName>
    <definedName name="BExGNG6TCN1ZSYO3FQ0I1CHBMQSK" localSheetId="3" hidden="1">#REF!</definedName>
    <definedName name="BExGNG6TCN1ZSYO3FQ0I1CHBMQSK" hidden="1">#REF!</definedName>
    <definedName name="BExGNN2YQ9BDAZXT2GLCSAPXKIM7" localSheetId="3" hidden="1">#REF!</definedName>
    <definedName name="BExGNN2YQ9BDAZXT2GLCSAPXKIM7" hidden="1">#REF!</definedName>
    <definedName name="BExGNSS0CKRPKHO25R3TDBEL2NHX" localSheetId="3" hidden="1">#REF!</definedName>
    <definedName name="BExGNSS0CKRPKHO25R3TDBEL2NHX" hidden="1">#REF!</definedName>
    <definedName name="BExGNYH0MO8NOVS85L15G0RWX4GW" localSheetId="3" hidden="1">#REF!</definedName>
    <definedName name="BExGNYH0MO8NOVS85L15G0RWX4GW" hidden="1">#REF!</definedName>
    <definedName name="BExGNZO44DEG8CGIDYSEGDUQ531R" localSheetId="3" hidden="1">#REF!</definedName>
    <definedName name="BExGNZO44DEG8CGIDYSEGDUQ531R" hidden="1">#REF!</definedName>
    <definedName name="BExGO2O0V6UYDY26AX8OSN72F77N" localSheetId="3" hidden="1">#REF!</definedName>
    <definedName name="BExGO2O0V6UYDY26AX8OSN72F77N" hidden="1">#REF!</definedName>
    <definedName name="BExGO2YUBOVLYHY1QSIHRE1KLAFV" localSheetId="3" hidden="1">#REF!</definedName>
    <definedName name="BExGO2YUBOVLYHY1QSIHRE1KLAFV" hidden="1">#REF!</definedName>
    <definedName name="BExGO70E2O70LF46V8T26YFPL4V8" localSheetId="3" hidden="1">#REF!</definedName>
    <definedName name="BExGO70E2O70LF46V8T26YFPL4V8" hidden="1">#REF!</definedName>
    <definedName name="BExGO93Y9EAR1NQIAT7U7P8UVVPK" localSheetId="3" hidden="1">'[17]10.08.4 -2008 Capital'!#REF!</definedName>
    <definedName name="BExGO93Y9EAR1NQIAT7U7P8UVVPK" hidden="1">'[17]10.08.4 -2008 Capital'!#REF!</definedName>
    <definedName name="BExGOB25QJMQCQE76MRW9X58OIOO" localSheetId="3" hidden="1">#REF!</definedName>
    <definedName name="BExGOB25QJMQCQE76MRW9X58OIOO" hidden="1">#REF!</definedName>
    <definedName name="BExGOD5OOOBUBIMGTY10CMMLMXNN" localSheetId="3" hidden="1">#REF!</definedName>
    <definedName name="BExGOD5OOOBUBIMGTY10CMMLMXNN" hidden="1">#REF!</definedName>
    <definedName name="BExGODAZKJ9EXMQZNQR5YDBSS525" localSheetId="3" hidden="1">#REF!</definedName>
    <definedName name="BExGODAZKJ9EXMQZNQR5YDBSS525" hidden="1">#REF!</definedName>
    <definedName name="BExGODR8ZSMUC11I56QHSZ686XV5" localSheetId="3" hidden="1">#REF!</definedName>
    <definedName name="BExGODR8ZSMUC11I56QHSZ686XV5" hidden="1">#REF!</definedName>
    <definedName name="BExGOT6UXUX5FVTAYL9SOBZ1D0II" localSheetId="3" hidden="1">#REF!</definedName>
    <definedName name="BExGOT6UXUX5FVTAYL9SOBZ1D0II" hidden="1">#REF!</definedName>
    <definedName name="BExGOXJDHUDPDT8I8IVGVW9J0R5Q" localSheetId="3" hidden="1">#REF!</definedName>
    <definedName name="BExGOXJDHUDPDT8I8IVGVW9J0R5Q" hidden="1">#REF!</definedName>
    <definedName name="BExGP3TT3CY5VYQJQ82YO0NMENH1" localSheetId="3" hidden="1">#REF!</definedName>
    <definedName name="BExGP3TT3CY5VYQJQ82YO0NMENH1" hidden="1">#REF!</definedName>
    <definedName name="BExGPHGT5KDOCMV2EFS4OVKTWBRD" localSheetId="3" hidden="1">#REF!</definedName>
    <definedName name="BExGPHGT5KDOCMV2EFS4OVKTWBRD" hidden="1">#REF!</definedName>
    <definedName name="BExGPID72Y4Y619LWASUQZKZHJNC" localSheetId="3" hidden="1">#REF!</definedName>
    <definedName name="BExGPID72Y4Y619LWASUQZKZHJNC" hidden="1">#REF!</definedName>
    <definedName name="BExGPPENQIANVGLVQJ77DK5JPRTB" localSheetId="3" hidden="1">#REF!</definedName>
    <definedName name="BExGPPENQIANVGLVQJ77DK5JPRTB" hidden="1">#REF!</definedName>
    <definedName name="BExGQ1ZU4967P72AHF4V1D0FOL5C" localSheetId="3" hidden="1">#REF!</definedName>
    <definedName name="BExGQ1ZU4967P72AHF4V1D0FOL5C" hidden="1">#REF!</definedName>
    <definedName name="BExGQ36ZOMR9GV8T05M605MMOY3Y" localSheetId="3" hidden="1">#REF!</definedName>
    <definedName name="BExGQ36ZOMR9GV8T05M605MMOY3Y" hidden="1">#REF!</definedName>
    <definedName name="BExGQ4E4XWZBZNG82O3F6S3IX0UD" localSheetId="3" hidden="1">#REF!</definedName>
    <definedName name="BExGQ4E4XWZBZNG82O3F6S3IX0UD" hidden="1">#REF!</definedName>
    <definedName name="BExGQ61DTJ0SBFMDFBAK3XZ9O0ZO" localSheetId="3" hidden="1">#REF!</definedName>
    <definedName name="BExGQ61DTJ0SBFMDFBAK3XZ9O0ZO" hidden="1">#REF!</definedName>
    <definedName name="BExGQ6SG9XEOD0VMBAR22YPZWSTA" localSheetId="3" hidden="1">#REF!</definedName>
    <definedName name="BExGQ6SG9XEOD0VMBAR22YPZWSTA" hidden="1">#REF!</definedName>
    <definedName name="BExGQGJ1A7LNZUS8QSMOG8UNGLMK" localSheetId="3" hidden="1">#REF!</definedName>
    <definedName name="BExGQGJ1A7LNZUS8QSMOG8UNGLMK" hidden="1">#REF!</definedName>
    <definedName name="BExGQNPYSR0588CMPYC6F4KV9EDE" localSheetId="3" hidden="1">'[17]10.08.5 - 2008 Capital - TDBU'!#REF!</definedName>
    <definedName name="BExGQNPYSR0588CMPYC6F4KV9EDE" hidden="1">'[17]10.08.5 - 2008 Capital - TDBU'!#REF!</definedName>
    <definedName name="BExGQPO7ENFEQC0NC6MC9OZR2LHY" localSheetId="3" hidden="1">#REF!</definedName>
    <definedName name="BExGQPO7ENFEQC0NC6MC9OZR2LHY" hidden="1">#REF!</definedName>
    <definedName name="BExGQX0H4EZMXBJTKJJE4ICJWN5O" localSheetId="3" hidden="1">#REF!</definedName>
    <definedName name="BExGQX0H4EZMXBJTKJJE4ICJWN5O" hidden="1">#REF!</definedName>
    <definedName name="BExGR4CW3WRIID17GGX4MI9ZDHFE" localSheetId="3" hidden="1">#REF!</definedName>
    <definedName name="BExGR4CW3WRIID17GGX4MI9ZDHFE" hidden="1">#REF!</definedName>
    <definedName name="BExGR65GJX27MU2OL6NI5PB8XVB4" localSheetId="3" hidden="1">#REF!</definedName>
    <definedName name="BExGR65GJX27MU2OL6NI5PB8XVB4" hidden="1">#REF!</definedName>
    <definedName name="BExGR6LQ97HETGS3CT96L4IK0JSH" localSheetId="3" hidden="1">#REF!</definedName>
    <definedName name="BExGR6LQ97HETGS3CT96L4IK0JSH" hidden="1">#REF!</definedName>
    <definedName name="BExGR9ATP2LVT7B9OCPSLJ11H9SX" localSheetId="3" hidden="1">#REF!</definedName>
    <definedName name="BExGR9ATP2LVT7B9OCPSLJ11H9SX" hidden="1">#REF!</definedName>
    <definedName name="BExGRAY9F658TSUK4B5X7SAIOYT9" localSheetId="3" hidden="1">#REF!</definedName>
    <definedName name="BExGRAY9F658TSUK4B5X7SAIOYT9" hidden="1">#REF!</definedName>
    <definedName name="BExGRD74EJWS14SU2OOJCGK9X1W7" localSheetId="3" hidden="1">#REF!</definedName>
    <definedName name="BExGRD74EJWS14SU2OOJCGK9X1W7" hidden="1">#REF!</definedName>
    <definedName name="BExGROQL61G1JF22224SED98B361" localSheetId="3" hidden="1">#REF!</definedName>
    <definedName name="BExGROQL61G1JF22224SED98B361" hidden="1">#REF!</definedName>
    <definedName name="BExGRUKVVKDL8483WI70VN2QZDGD" localSheetId="3" hidden="1">#REF!</definedName>
    <definedName name="BExGRUKVVKDL8483WI70VN2QZDGD" hidden="1">#REF!</definedName>
    <definedName name="BExGRW2VUL2RYAVBES5DLY6VH9EK" localSheetId="3" hidden="1">#REF!</definedName>
    <definedName name="BExGRW2VUL2RYAVBES5DLY6VH9EK" hidden="1">#REF!</definedName>
    <definedName name="BExGS2IWR5DUNJ1U9PAKIV8CMBNI" localSheetId="3" hidden="1">#REF!</definedName>
    <definedName name="BExGS2IWR5DUNJ1U9PAKIV8CMBNI" hidden="1">#REF!</definedName>
    <definedName name="BExGS39S7AWXR3SMHER030GA9FHE" localSheetId="3" hidden="1">#REF!</definedName>
    <definedName name="BExGS39S7AWXR3SMHER030GA9FHE" hidden="1">#REF!</definedName>
    <definedName name="BExGS69P9FFTEOPDS0MWFKF45G47" localSheetId="3" hidden="1">#REF!</definedName>
    <definedName name="BExGS69P9FFTEOPDS0MWFKF45G47" hidden="1">#REF!</definedName>
    <definedName name="BExGS6F1JFHM5MUJ1RFO50WP6D05" localSheetId="3" hidden="1">#REF!</definedName>
    <definedName name="BExGS6F1JFHM5MUJ1RFO50WP6D05" hidden="1">#REF!</definedName>
    <definedName name="BExGSA5YB5ZGE4NHDVCZ55TQAJTL" localSheetId="3" hidden="1">#REF!</definedName>
    <definedName name="BExGSA5YB5ZGE4NHDVCZ55TQAJTL" hidden="1">#REF!</definedName>
    <definedName name="BExGSCEUCQQVDEEKWJ677QTGUVTE" localSheetId="3" hidden="1">#REF!</definedName>
    <definedName name="BExGSCEUCQQVDEEKWJ677QTGUVTE" hidden="1">#REF!</definedName>
    <definedName name="BExGSCKA06Y0QKMK697YEVLEA9FY" localSheetId="3" hidden="1">#REF!</definedName>
    <definedName name="BExGSCKA06Y0QKMK697YEVLEA9FY" hidden="1">#REF!</definedName>
    <definedName name="BExGSJWJN6NORKNRWIN4W0MANCAV" localSheetId="3" hidden="1">#REF!</definedName>
    <definedName name="BExGSJWJN6NORKNRWIN4W0MANCAV" hidden="1">#REF!</definedName>
    <definedName name="BExGSQY65LH1PCKKM5WHDW83F35O" localSheetId="3" hidden="1">#REF!</definedName>
    <definedName name="BExGSQY65LH1PCKKM5WHDW83F35O" hidden="1">#REF!</definedName>
    <definedName name="BExGSSW8N9A0O48I1Z0M4ZIIXNTV" localSheetId="3" hidden="1">#REF!</definedName>
    <definedName name="BExGSSW8N9A0O48I1Z0M4ZIIXNTV" hidden="1">#REF!</definedName>
    <definedName name="BExGSYW1GKISF0PMUAK3XJK9PEW9" localSheetId="3" hidden="1">#REF!</definedName>
    <definedName name="BExGSYW1GKISF0PMUAK3XJK9PEW9" hidden="1">#REF!</definedName>
    <definedName name="BExGSZCAQHVWXD4N87N0EW2W1JGB" localSheetId="3" hidden="1">#REF!</definedName>
    <definedName name="BExGSZCAQHVWXD4N87N0EW2W1JGB" hidden="1">#REF!</definedName>
    <definedName name="BExGT0DZJB6LSF6L693UUB9EY1VQ" localSheetId="3" hidden="1">#REF!</definedName>
    <definedName name="BExGT0DZJB6LSF6L693UUB9EY1VQ" hidden="1">#REF!</definedName>
    <definedName name="BExGTGVFIF8HOQXR54SK065A8M4K" localSheetId="3" hidden="1">#REF!</definedName>
    <definedName name="BExGTGVFIF8HOQXR54SK065A8M4K" hidden="1">#REF!</definedName>
    <definedName name="BExGTHRSN7OEWMFAXSHGKS2ECVLO" localSheetId="3" hidden="1">#REF!</definedName>
    <definedName name="BExGTHRSN7OEWMFAXSHGKS2ECVLO" hidden="1">#REF!</definedName>
    <definedName name="BExGTIYX3OWPIINOGY1E4QQYSKHP" localSheetId="3" hidden="1">#REF!</definedName>
    <definedName name="BExGTIYX3OWPIINOGY1E4QQYSKHP" hidden="1">#REF!</definedName>
    <definedName name="BExGTKGUN0KUU3C0RL2LK98D8MEK" localSheetId="3" hidden="1">#REF!</definedName>
    <definedName name="BExGTKGUN0KUU3C0RL2LK98D8MEK" hidden="1">#REF!</definedName>
    <definedName name="BExGTTWOFVNMXRUNAMNODBN7I5RE" localSheetId="3" hidden="1">#REF!</definedName>
    <definedName name="BExGTTWOFVNMXRUNAMNODBN7I5RE" hidden="1">#REF!</definedName>
    <definedName name="BExGTZ046J7VMUG4YPKFN2K8TWB7" localSheetId="3" hidden="1">#REF!</definedName>
    <definedName name="BExGTZ046J7VMUG4YPKFN2K8TWB7" hidden="1">#REF!</definedName>
    <definedName name="BExGU1JWSVXPWIF3A5PN098ST2ZB" localSheetId="3" hidden="1">#REF!</definedName>
    <definedName name="BExGU1JWSVXPWIF3A5PN098ST2ZB" hidden="1">#REF!</definedName>
    <definedName name="BExGU2G9OPRZRIU9YGF6NX9FUW0J" localSheetId="3" hidden="1">#REF!</definedName>
    <definedName name="BExGU2G9OPRZRIU9YGF6NX9FUW0J" hidden="1">#REF!</definedName>
    <definedName name="BExGU6HTKLRZO8UOI3DTAM5RFDBA" localSheetId="3" hidden="1">#REF!</definedName>
    <definedName name="BExGU6HTKLRZO8UOI3DTAM5RFDBA" hidden="1">#REF!</definedName>
    <definedName name="BExGUDDZXFFQHAF4UZF8ZB1HO7H6" localSheetId="3" hidden="1">#REF!</definedName>
    <definedName name="BExGUDDZXFFQHAF4UZF8ZB1HO7H6" hidden="1">#REF!</definedName>
    <definedName name="BExGUIBXBRHGM97ZX6GBA4ZDQ79C" localSheetId="3" hidden="1">#REF!</definedName>
    <definedName name="BExGUIBXBRHGM97ZX6GBA4ZDQ79C" hidden="1">#REF!</definedName>
    <definedName name="BExGUM8D91UNPCOO4TKP9FGX85TF" localSheetId="3" hidden="1">#REF!</definedName>
    <definedName name="BExGUM8D91UNPCOO4TKP9FGX85TF" hidden="1">#REF!</definedName>
    <definedName name="BExGUPZ6NZ68L2EDDWJAMBIUVHKZ" localSheetId="3" hidden="1">#REF!</definedName>
    <definedName name="BExGUPZ6NZ68L2EDDWJAMBIUVHKZ" hidden="1">#REF!</definedName>
    <definedName name="BExGUQF9N9FKI7S0H30WUAEB5LPD" localSheetId="3" hidden="1">#REF!</definedName>
    <definedName name="BExGUQF9N9FKI7S0H30WUAEB5LPD" hidden="1">#REF!</definedName>
    <definedName name="BExGUR6BA03XPBK60SQUW197GJ5X" localSheetId="3" hidden="1">#REF!</definedName>
    <definedName name="BExGUR6BA03XPBK60SQUW197GJ5X" hidden="1">#REF!</definedName>
    <definedName name="BExGUVIP60TA4B7X2PFGMBFUSKGX" localSheetId="3" hidden="1">#REF!</definedName>
    <definedName name="BExGUVIP60TA4B7X2PFGMBFUSKGX" hidden="1">#REF!</definedName>
    <definedName name="BExGUZKF06F209XL1IZWVJEQ82EE" localSheetId="3" hidden="1">#REF!</definedName>
    <definedName name="BExGUZKF06F209XL1IZWVJEQ82EE" hidden="1">#REF!</definedName>
    <definedName name="BExGV2EVT380QHD4AP2RL9MR8L5L" localSheetId="3" hidden="1">#REF!</definedName>
    <definedName name="BExGV2EVT380QHD4AP2RL9MR8L5L" hidden="1">#REF!</definedName>
    <definedName name="BExGVLQV4WLYED6UCM4VDJMDIODS" localSheetId="3" hidden="1">#REF!</definedName>
    <definedName name="BExGVLQV4WLYED6UCM4VDJMDIODS" hidden="1">#REF!</definedName>
    <definedName name="BExGVQE1PH4Q46QUDV9GXTDJHSBP" localSheetId="3" hidden="1">#REF!</definedName>
    <definedName name="BExGVQE1PH4Q46QUDV9GXTDJHSBP" hidden="1">#REF!</definedName>
    <definedName name="BExGVQUBBCND7N6N8UAFSJ3XMO2K" localSheetId="3" hidden="1">#REF!</definedName>
    <definedName name="BExGVQUBBCND7N6N8UAFSJ3XMO2K" hidden="1">#REF!</definedName>
    <definedName name="BExGVV6OOLDQ3TXZK51TTF3YX0WN" localSheetId="3" hidden="1">#REF!</definedName>
    <definedName name="BExGVV6OOLDQ3TXZK51TTF3YX0WN" hidden="1">#REF!</definedName>
    <definedName name="BExGW0KVS7U0C87XFZ78QW991IEV" localSheetId="3" hidden="1">#REF!</definedName>
    <definedName name="BExGW0KVS7U0C87XFZ78QW991IEV" hidden="1">#REF!</definedName>
    <definedName name="BExGW2Z7AMPG6H9EXA9ML6EZVGGA" localSheetId="3" hidden="1">#REF!</definedName>
    <definedName name="BExGW2Z7AMPG6H9EXA9ML6EZVGGA" hidden="1">#REF!</definedName>
    <definedName name="BExGW4XE5DHK7GOPYX8TT51CSG15" localSheetId="3" hidden="1">#REF!</definedName>
    <definedName name="BExGW4XE5DHK7GOPYX8TT51CSG15" hidden="1">#REF!</definedName>
    <definedName name="BExGW5Z3L0OX08J99L459WM06JKA" localSheetId="3" hidden="1">#REF!</definedName>
    <definedName name="BExGW5Z3L0OX08J99L459WM06JKA" hidden="1">#REF!</definedName>
    <definedName name="BExGWABG5VT5XO1A196RK61AXA8C" localSheetId="3" hidden="1">#REF!</definedName>
    <definedName name="BExGWABG5VT5XO1A196RK61AXA8C" hidden="1">#REF!</definedName>
    <definedName name="BExGWE2ENPKKCYNRTQY1QKPWFLXM" localSheetId="3" hidden="1">#REF!</definedName>
    <definedName name="BExGWE2ENPKKCYNRTQY1QKPWFLXM" hidden="1">#REF!</definedName>
    <definedName name="BExGWEO0JDG84NYLEAV5NSOAGMJZ" localSheetId="3" hidden="1">#REF!</definedName>
    <definedName name="BExGWEO0JDG84NYLEAV5NSOAGMJZ" hidden="1">#REF!</definedName>
    <definedName name="BExGWK7JDSL1M5WZ40HT9QXFJ1EM" localSheetId="3" hidden="1">#REF!</definedName>
    <definedName name="BExGWK7JDSL1M5WZ40HT9QXFJ1EM" hidden="1">#REF!</definedName>
    <definedName name="BExGWLEOC70Z8QAJTPT2PDHTNM4L" localSheetId="3" hidden="1">#REF!</definedName>
    <definedName name="BExGWLEOC70Z8QAJTPT2PDHTNM4L" hidden="1">#REF!</definedName>
    <definedName name="BExGWNCXLCRTLBVMTXYJ5PHQI6SS" localSheetId="3" hidden="1">#REF!</definedName>
    <definedName name="BExGWNCXLCRTLBVMTXYJ5PHQI6SS" hidden="1">#REF!</definedName>
    <definedName name="BExGWTI0YD2LF2C6MIF0OB6ZIWO7" localSheetId="3" hidden="1">#REF!</definedName>
    <definedName name="BExGWTI0YD2LF2C6MIF0OB6ZIWO7" hidden="1">#REF!</definedName>
    <definedName name="BExGX6U988MCFIGDA1282F92U9AA" localSheetId="3" hidden="1">#REF!</definedName>
    <definedName name="BExGX6U988MCFIGDA1282F92U9AA" hidden="1">#REF!</definedName>
    <definedName name="BExGX7FTB1CKAT5HUW6H531FIY6I" localSheetId="3" hidden="1">#REF!</definedName>
    <definedName name="BExGX7FTB1CKAT5HUW6H531FIY6I" hidden="1">#REF!</definedName>
    <definedName name="BExGX9DVACJQIZ4GH6YAD2A7F70O" localSheetId="3" hidden="1">#REF!</definedName>
    <definedName name="BExGX9DVACJQIZ4GH6YAD2A7F70O" hidden="1">#REF!</definedName>
    <definedName name="BExGXDVP2S2Y8Z8Q43I78RCIK3DD" localSheetId="3" hidden="1">#REF!</definedName>
    <definedName name="BExGXDVP2S2Y8Z8Q43I78RCIK3DD" hidden="1">#REF!</definedName>
    <definedName name="BExGXJ9W5JU7TT9S0BKL5Y6VVB39" localSheetId="3" hidden="1">#REF!</definedName>
    <definedName name="BExGXJ9W5JU7TT9S0BKL5Y6VVB39" hidden="1">#REF!</definedName>
    <definedName name="BExGXR7QM0F3N9OYEG8V5BZ8X5WD" localSheetId="3" hidden="1">#REF!</definedName>
    <definedName name="BExGXR7QM0F3N9OYEG8V5BZ8X5WD" hidden="1">#REF!</definedName>
    <definedName name="BExGXWB73RJ4BASBQTQ8EY0EC1EB" localSheetId="3" hidden="1">#REF!</definedName>
    <definedName name="BExGXWB73RJ4BASBQTQ8EY0EC1EB" hidden="1">#REF!</definedName>
    <definedName name="BExGXZ0ABB43C7SMRKZHWOSU9EQX" localSheetId="3" hidden="1">#REF!</definedName>
    <definedName name="BExGXZ0ABB43C7SMRKZHWOSU9EQX" hidden="1">#REF!</definedName>
    <definedName name="BExGY6SU3SYVCJ3AG2ITY59SAZ5A" localSheetId="3" hidden="1">#REF!</definedName>
    <definedName name="BExGY6SU3SYVCJ3AG2ITY59SAZ5A" hidden="1">#REF!</definedName>
    <definedName name="BExGY6YA4P5KMY2VHT0DYK3YTFAX" localSheetId="3" hidden="1">#REF!</definedName>
    <definedName name="BExGY6YA4P5KMY2VHT0DYK3YTFAX" hidden="1">#REF!</definedName>
    <definedName name="BExGY8G88PVVRYHPHRPJZFSX6HSC" localSheetId="3" hidden="1">#REF!</definedName>
    <definedName name="BExGY8G88PVVRYHPHRPJZFSX6HSC" hidden="1">#REF!</definedName>
    <definedName name="BExGYC718HTZ80PNKYPVIYGRJVF6" localSheetId="3" hidden="1">#REF!</definedName>
    <definedName name="BExGYC718HTZ80PNKYPVIYGRJVF6" hidden="1">#REF!</definedName>
    <definedName name="BExGYCNATXZY2FID93B17YWIPPRD" localSheetId="3" hidden="1">#REF!</definedName>
    <definedName name="BExGYCNATXZY2FID93B17YWIPPRD" hidden="1">#REF!</definedName>
    <definedName name="BExGYGJJJ3BBCQAOA51WHP01HN73" localSheetId="3" hidden="1">#REF!</definedName>
    <definedName name="BExGYGJJJ3BBCQAOA51WHP01HN73" hidden="1">#REF!</definedName>
    <definedName name="BExGYM8ENAT3UBFMSYCXQG8WWNVD" localSheetId="3" hidden="1">#REF!</definedName>
    <definedName name="BExGYM8ENAT3UBFMSYCXQG8WWNVD" hidden="1">#REF!</definedName>
    <definedName name="BExGYMZGRR1O4VFUEQP4FPY9SFY6" localSheetId="3" hidden="1">#REF!</definedName>
    <definedName name="BExGYMZGRR1O4VFUEQP4FPY9SFY6" hidden="1">#REF!</definedName>
    <definedName name="BExGYOS6TV2C72PLRFU8RP1I58GY" localSheetId="3" hidden="1">#REF!</definedName>
    <definedName name="BExGYOS6TV2C72PLRFU8RP1I58GY" hidden="1">#REF!</definedName>
    <definedName name="BExGZ7NXZ0IBS44C2NZ9VMD6T6K2" localSheetId="3" hidden="1">#REF!</definedName>
    <definedName name="BExGZ7NXZ0IBS44C2NZ9VMD6T6K2" hidden="1">#REF!</definedName>
    <definedName name="BExGZJ78ZWZCVHZ3BKEKFJZ6MAEO" localSheetId="3" hidden="1">#REF!</definedName>
    <definedName name="BExGZJ78ZWZCVHZ3BKEKFJZ6MAEO" hidden="1">#REF!</definedName>
    <definedName name="BExGZOLH2QV73J3M9IWDDPA62TP4" localSheetId="3" hidden="1">#REF!</definedName>
    <definedName name="BExGZOLH2QV73J3M9IWDDPA62TP4" hidden="1">#REF!</definedName>
    <definedName name="BExGZP1PWGFKVVVN4YDIS22DZPCR" localSheetId="3" hidden="1">#REF!</definedName>
    <definedName name="BExGZP1PWGFKVVVN4YDIS22DZPCR" hidden="1">#REF!</definedName>
    <definedName name="BExGZTE5G7WSV7TYWM2Q9FW7YZUN" localSheetId="3" hidden="1">#REF!</definedName>
    <definedName name="BExGZTE5G7WSV7TYWM2Q9FW7YZUN" hidden="1">#REF!</definedName>
    <definedName name="BExH00L21GZX5YJJGVMOAWBERLP5" localSheetId="3" hidden="1">#REF!</definedName>
    <definedName name="BExH00L21GZX5YJJGVMOAWBERLP5" hidden="1">#REF!</definedName>
    <definedName name="BExH02ZD6VAY1KQLAQYBBI6WWIZB" localSheetId="3" hidden="1">#REF!</definedName>
    <definedName name="BExH02ZD6VAY1KQLAQYBBI6WWIZB" hidden="1">#REF!</definedName>
    <definedName name="BExH08Z6LQCGGSGSAILMHX4X7JMD" localSheetId="3" hidden="1">#REF!</definedName>
    <definedName name="BExH08Z6LQCGGSGSAILMHX4X7JMD" hidden="1">#REF!</definedName>
    <definedName name="BExH0BTMHS9M9C5JSOE1DK83LRCJ" localSheetId="3" hidden="1">#REF!</definedName>
    <definedName name="BExH0BTMHS9M9C5JSOE1DK83LRCJ" hidden="1">#REF!</definedName>
    <definedName name="BExH0KT9Z8HEVRRQRGQ8YHXRLIJA" localSheetId="3" hidden="1">#REF!</definedName>
    <definedName name="BExH0KT9Z8HEVRRQRGQ8YHXRLIJA" hidden="1">#REF!</definedName>
    <definedName name="BExH0M0FDN12YBOCKL3XL2Z7T7Y8" localSheetId="3" hidden="1">#REF!</definedName>
    <definedName name="BExH0M0FDN12YBOCKL3XL2Z7T7Y8" hidden="1">#REF!</definedName>
    <definedName name="BExH0O9G06YPZ5TN9RYT326I1CP2" localSheetId="3" hidden="1">#REF!</definedName>
    <definedName name="BExH0O9G06YPZ5TN9RYT326I1CP2" hidden="1">#REF!</definedName>
    <definedName name="BExH0WNJAKTJRCKMTX8O4KNMIIJM" localSheetId="3" hidden="1">#REF!</definedName>
    <definedName name="BExH0WNJAKTJRCKMTX8O4KNMIIJM" hidden="1">#REF!</definedName>
    <definedName name="BExH12Y4WX542WI3ZEM15AK4UM9J" localSheetId="3" hidden="1">#REF!</definedName>
    <definedName name="BExH12Y4WX542WI3ZEM15AK4UM9J" hidden="1">#REF!</definedName>
    <definedName name="BExH181KIGEHYN7U002O6RO1HZT7" localSheetId="3" hidden="1">#REF!</definedName>
    <definedName name="BExH181KIGEHYN7U002O6RO1HZT7" hidden="1">#REF!</definedName>
    <definedName name="BExH1COQB2N3U6HS9ITOY40KC6JA" localSheetId="3" hidden="1">#REF!</definedName>
    <definedName name="BExH1COQB2N3U6HS9ITOY40KC6JA" hidden="1">#REF!</definedName>
    <definedName name="BExH1FDTQXR9QQ31WDB7OPXU7MPT" localSheetId="3" hidden="1">#REF!</definedName>
    <definedName name="BExH1FDTQXR9QQ31WDB7OPXU7MPT" hidden="1">#REF!</definedName>
    <definedName name="BExH1FOMEUIJNIDJAUY0ZQFBJSY9" localSheetId="3" hidden="1">#REF!</definedName>
    <definedName name="BExH1FOMEUIJNIDJAUY0ZQFBJSY9" hidden="1">#REF!</definedName>
    <definedName name="BExH1G4VNA3BFMF4QK35PGSBQJMB" localSheetId="3" hidden="1">#REF!</definedName>
    <definedName name="BExH1G4VNA3BFMF4QK35PGSBQJMB" hidden="1">#REF!</definedName>
    <definedName name="BExH1JFFHEBFX9BWJMNIA3N66R3Z" localSheetId="3" hidden="1">#REF!</definedName>
    <definedName name="BExH1JFFHEBFX9BWJMNIA3N66R3Z" hidden="1">#REF!</definedName>
    <definedName name="BExH1UYUZFQ3NQ2E3UANIJDR9U8U" localSheetId="3" hidden="1">#REF!</definedName>
    <definedName name="BExH1UYUZFQ3NQ2E3UANIJDR9U8U" hidden="1">#REF!</definedName>
    <definedName name="BExH1Z0GIUSVTF2H1G1I3PDGBNK2" localSheetId="3" hidden="1">#REF!</definedName>
    <definedName name="BExH1Z0GIUSVTF2H1G1I3PDGBNK2" hidden="1">#REF!</definedName>
    <definedName name="BExH225UTM6S9FW4MUDZS7F1PQSH" localSheetId="3" hidden="1">#REF!</definedName>
    <definedName name="BExH225UTM6S9FW4MUDZS7F1PQSH" hidden="1">#REF!</definedName>
    <definedName name="BExH22M34C4EGB2M8ES9K2NBZFIX" localSheetId="3" hidden="1">#REF!</definedName>
    <definedName name="BExH22M34C4EGB2M8ES9K2NBZFIX" hidden="1">#REF!</definedName>
    <definedName name="BExH23271RF7AYZ542KHQTH68GQ7" localSheetId="3" hidden="1">#REF!</definedName>
    <definedName name="BExH23271RF7AYZ542KHQTH68GQ7" hidden="1">#REF!</definedName>
    <definedName name="BExH25LUU6AHETNY34SBU5S7UOWE" localSheetId="3" hidden="1">'[17]10.08.4 -2008 Capital'!#REF!</definedName>
    <definedName name="BExH25LUU6AHETNY34SBU5S7UOWE" hidden="1">'[17]10.08.4 -2008 Capital'!#REF!</definedName>
    <definedName name="BExH2EARUVJ0LN7IJXI0S3UWLQB2" localSheetId="3" hidden="1">#REF!</definedName>
    <definedName name="BExH2EARUVJ0LN7IJXI0S3UWLQB2" hidden="1">#REF!</definedName>
    <definedName name="BExH2GJQR4JALNB314RY0LDI49VH" localSheetId="3" hidden="1">#REF!</definedName>
    <definedName name="BExH2GJQR4JALNB314RY0LDI49VH" hidden="1">#REF!</definedName>
    <definedName name="BExH2JZR49T7644JFVE7B3N7RZM9" localSheetId="3" hidden="1">#REF!</definedName>
    <definedName name="BExH2JZR49T7644JFVE7B3N7RZM9" hidden="1">#REF!</definedName>
    <definedName name="BExH2UHF0QTJG107MULYB16WBJM9" localSheetId="3" hidden="1">#REF!</definedName>
    <definedName name="BExH2UHF0QTJG107MULYB16WBJM9" hidden="1">#REF!</definedName>
    <definedName name="BExH2WKXV8X5S2GSBBTWGI0NLNAH" localSheetId="3" hidden="1">#REF!</definedName>
    <definedName name="BExH2WKXV8X5S2GSBBTWGI0NLNAH" hidden="1">#REF!</definedName>
    <definedName name="BExH2XS1UFYFGU0S0EBXX90W2WE8" localSheetId="3" hidden="1">#REF!</definedName>
    <definedName name="BExH2XS1UFYFGU0S0EBXX90W2WE8" hidden="1">#REF!</definedName>
    <definedName name="BExH2XS2TND9SB0GC295R4FP6K5Y" localSheetId="3" hidden="1">#REF!</definedName>
    <definedName name="BExH2XS2TND9SB0GC295R4FP6K5Y" hidden="1">#REF!</definedName>
    <definedName name="BExH2ZA0SZ4SSITL50NA8LZ3OEX6" localSheetId="3" hidden="1">#REF!</definedName>
    <definedName name="BExH2ZA0SZ4SSITL50NA8LZ3OEX6" hidden="1">#REF!</definedName>
    <definedName name="BExH31Z3JNVJPESWKXHILGXZHP2M" localSheetId="3" hidden="1">#REF!</definedName>
    <definedName name="BExH31Z3JNVJPESWKXHILGXZHP2M" hidden="1">#REF!</definedName>
    <definedName name="BExH3E9HZ3QJCDZW7WI7YACFQCHE" localSheetId="3" hidden="1">#REF!</definedName>
    <definedName name="BExH3E9HZ3QJCDZW7WI7YACFQCHE" hidden="1">#REF!</definedName>
    <definedName name="BExH3IRB6764RQ5HBYRLH6XCT29X" localSheetId="3" hidden="1">#REF!</definedName>
    <definedName name="BExH3IRB6764RQ5HBYRLH6XCT29X" hidden="1">#REF!</definedName>
    <definedName name="BExIG2U8V6RSB47SXLCQG3Q68YRO" localSheetId="3" hidden="1">#REF!</definedName>
    <definedName name="BExIG2U8V6RSB47SXLCQG3Q68YRO" hidden="1">#REF!</definedName>
    <definedName name="BExIGHTQQA3RHXK08CNPZI42FVSA" localSheetId="3" hidden="1">#REF!</definedName>
    <definedName name="BExIGHTQQA3RHXK08CNPZI42FVSA" hidden="1">#REF!</definedName>
    <definedName name="BExIGJBO8R13LV7CZ7C1YCP974NN" localSheetId="3" hidden="1">#REF!</definedName>
    <definedName name="BExIGJBO8R13LV7CZ7C1YCP974NN" hidden="1">#REF!</definedName>
    <definedName name="BExIGWT86FPOEYTI8GXCGU5Y3KGK" localSheetId="3" hidden="1">#REF!</definedName>
    <definedName name="BExIGWT86FPOEYTI8GXCGU5Y3KGK" hidden="1">#REF!</definedName>
    <definedName name="BExIHBHXA7E7VUTBVHXXXCH3A5CL" localSheetId="3" hidden="1">#REF!</definedName>
    <definedName name="BExIHBHXA7E7VUTBVHXXXCH3A5CL" hidden="1">#REF!</definedName>
    <definedName name="BExIHBHXMSLC44C053SZXSYO7792" localSheetId="3" hidden="1">#REF!</definedName>
    <definedName name="BExIHBHXMSLC44C053SZXSYO7792" hidden="1">#REF!</definedName>
    <definedName name="BExIHPQCQTGEW8QOJVIQ4VX0P6DX" localSheetId="3" hidden="1">#REF!</definedName>
    <definedName name="BExIHPQCQTGEW8QOJVIQ4VX0P6DX" hidden="1">#REF!</definedName>
    <definedName name="BExII1F6IZ6R90QEXPQM797VHUO1" localSheetId="3" hidden="1">#REF!</definedName>
    <definedName name="BExII1F6IZ6R90QEXPQM797VHUO1" hidden="1">#REF!</definedName>
    <definedName name="BExII1KN91Q7DLW0UB7W2TJ5ACT9" localSheetId="3" hidden="1">#REF!</definedName>
    <definedName name="BExII1KN91Q7DLW0UB7W2TJ5ACT9" hidden="1">#REF!</definedName>
    <definedName name="BExII50LI8I0CDOOZEMIVHVA2V95" localSheetId="3" hidden="1">#REF!</definedName>
    <definedName name="BExII50LI8I0CDOOZEMIVHVA2V95" hidden="1">#REF!</definedName>
    <definedName name="BExIIFCX8RFH3G7Q9DCH3HTE14VA" localSheetId="3" hidden="1">#REF!</definedName>
    <definedName name="BExIIFCX8RFH3G7Q9DCH3HTE14VA" hidden="1">#REF!</definedName>
    <definedName name="BExIIXMY38TQD12CVV4S57L3I809" localSheetId="3" hidden="1">#REF!</definedName>
    <definedName name="BExIIXMY38TQD12CVV4S57L3I809" hidden="1">#REF!</definedName>
    <definedName name="BExIIY37NEVU2LGS1JE4VR9AN6W4" localSheetId="3" hidden="1">#REF!</definedName>
    <definedName name="BExIIY37NEVU2LGS1JE4VR9AN6W4" hidden="1">#REF!</definedName>
    <definedName name="BExIIYJAGXR8TPZ1KCYM7EGJ79UW" localSheetId="3" hidden="1">#REF!</definedName>
    <definedName name="BExIIYJAGXR8TPZ1KCYM7EGJ79UW" hidden="1">#REF!</definedName>
    <definedName name="BExIJ3160YCWGAVEU0208ZGXXG3P" localSheetId="3" hidden="1">#REF!</definedName>
    <definedName name="BExIJ3160YCWGAVEU0208ZGXXG3P" hidden="1">#REF!</definedName>
    <definedName name="BExIJDISZXEB5UAC55IINOQUBK6X" localSheetId="3" hidden="1">#REF!</definedName>
    <definedName name="BExIJDISZXEB5UAC55IINOQUBK6X" hidden="1">#REF!</definedName>
    <definedName name="BExIJFGZJ5ED9D6KAY4PGQYLELAX" localSheetId="3" hidden="1">#REF!</definedName>
    <definedName name="BExIJFGZJ5ED9D6KAY4PGQYLELAX" hidden="1">#REF!</definedName>
    <definedName name="BExIJQK80ZEKSTV62E59AYJYUNLI" localSheetId="3" hidden="1">#REF!</definedName>
    <definedName name="BExIJQK80ZEKSTV62E59AYJYUNLI" hidden="1">#REF!</definedName>
    <definedName name="BExIJRLX3M0YQLU1D5Y9V7HM5QNM" localSheetId="3" hidden="1">#REF!</definedName>
    <definedName name="BExIJRLX3M0YQLU1D5Y9V7HM5QNM" hidden="1">#REF!</definedName>
    <definedName name="BExIJRR7W9PHGSRPIHRCMIOQUEQQ" localSheetId="3" hidden="1">'[17]10.08.4 -2008 Capital'!#REF!</definedName>
    <definedName name="BExIJRR7W9PHGSRPIHRCMIOQUEQQ" hidden="1">'[17]10.08.4 -2008 Capital'!#REF!</definedName>
    <definedName name="BExIJV22J0QA7286KNPMHO1ZUCB3" localSheetId="3" hidden="1">#REF!</definedName>
    <definedName name="BExIJV22J0QA7286KNPMHO1ZUCB3" hidden="1">#REF!</definedName>
    <definedName name="BExIJVI6OC7B6ZE9V4PAOYZXKNER" localSheetId="3" hidden="1">#REF!</definedName>
    <definedName name="BExIJVI6OC7B6ZE9V4PAOYZXKNER" hidden="1">#REF!</definedName>
    <definedName name="BExIJWK0NGTGQ4X7D5VIVXD14JHI" localSheetId="3" hidden="1">#REF!</definedName>
    <definedName name="BExIJWK0NGTGQ4X7D5VIVXD14JHI" hidden="1">#REF!</definedName>
    <definedName name="BExIJWPCIYINEJUTXU74VK7WG031" localSheetId="3" hidden="1">#REF!</definedName>
    <definedName name="BExIJWPCIYINEJUTXU74VK7WG031" hidden="1">#REF!</definedName>
    <definedName name="BExIKHTXPZR5A8OHB6HDP6QWDHAD" localSheetId="3" hidden="1">#REF!</definedName>
    <definedName name="BExIKHTXPZR5A8OHB6HDP6QWDHAD" hidden="1">#REF!</definedName>
    <definedName name="BExIKMMJOETSAXJYY1SIKM58LMA2" localSheetId="3" hidden="1">#REF!</definedName>
    <definedName name="BExIKMMJOETSAXJYY1SIKM58LMA2" hidden="1">#REF!</definedName>
    <definedName name="BExIKPRX2YB5WTLBU2ZIIDKTSZLB" localSheetId="3" hidden="1">#REF!</definedName>
    <definedName name="BExIKPRX2YB5WTLBU2ZIIDKTSZLB" hidden="1">#REF!</definedName>
    <definedName name="BExIKRF6AQ6VOO9KCIWSM6FY8M7D" localSheetId="3" hidden="1">#REF!</definedName>
    <definedName name="BExIKRF6AQ6VOO9KCIWSM6FY8M7D" hidden="1">#REF!</definedName>
    <definedName name="BExIKTYZESFT3LC0ASFMFKSE0D1X" localSheetId="3" hidden="1">#REF!</definedName>
    <definedName name="BExIKTYZESFT3LC0ASFMFKSE0D1X" hidden="1">#REF!</definedName>
    <definedName name="BExIKXVA6M8K0PTRYAGXS666L335" localSheetId="3" hidden="1">#REF!</definedName>
    <definedName name="BExIKXVA6M8K0PTRYAGXS666L335" hidden="1">#REF!</definedName>
    <definedName name="BExIL0PMZ2SXK9R6MLP43KBU1J2P" localSheetId="3" hidden="1">#REF!</definedName>
    <definedName name="BExIL0PMZ2SXK9R6MLP43KBU1J2P" hidden="1">#REF!</definedName>
    <definedName name="BExIL5T2MJ6DXYOSVERRYGMDV89B" localSheetId="3" hidden="1">#REF!</definedName>
    <definedName name="BExIL5T2MJ6DXYOSVERRYGMDV89B" hidden="1">#REF!</definedName>
    <definedName name="BExILAAXRTRAD18K74M6MGUEEPUM" localSheetId="3" hidden="1">#REF!</definedName>
    <definedName name="BExILAAXRTRAD18K74M6MGUEEPUM" hidden="1">#REF!</definedName>
    <definedName name="BExILG5F338C0FFLMVOKMKF8X5ZP" localSheetId="3" hidden="1">#REF!</definedName>
    <definedName name="BExILG5F338C0FFLMVOKMKF8X5ZP" hidden="1">#REF!</definedName>
    <definedName name="BExILGQTQM0HOD0BJI90YO7GOIN3" localSheetId="3" hidden="1">#REF!</definedName>
    <definedName name="BExILGQTQM0HOD0BJI90YO7GOIN3" hidden="1">#REF!</definedName>
    <definedName name="BExILT6PKNSR8V0R7UE4IRG590K6" localSheetId="3" hidden="1">'[17]10.08.2 - 2008 Expense'!#REF!</definedName>
    <definedName name="BExILT6PKNSR8V0R7UE4IRG590K6" hidden="1">'[17]10.08.2 - 2008 Expense'!#REF!</definedName>
    <definedName name="BExIM2RXHXBO63HBPUTHF775IIRY" localSheetId="3" hidden="1">#REF!</definedName>
    <definedName name="BExIM2RXHXBO63HBPUTHF775IIRY" hidden="1">#REF!</definedName>
    <definedName name="BExIM2RXYS5BGYBDMFLU1RE8039Z" localSheetId="3" hidden="1">#REF!</definedName>
    <definedName name="BExIM2RXYS5BGYBDMFLU1RE8039Z" hidden="1">#REF!</definedName>
    <definedName name="BExIM2X90EG7J3TG4STQ3J1OK4O0" localSheetId="3" hidden="1">'[17]10.08.5 - 2008 Capital - TDBU'!#REF!</definedName>
    <definedName name="BExIM2X90EG7J3TG4STQ3J1OK4O0" hidden="1">'[17]10.08.5 - 2008 Capital - TDBU'!#REF!</definedName>
    <definedName name="BExIM9DBUB7ZGF4B20FVUO9QGOX2" localSheetId="3" hidden="1">#REF!</definedName>
    <definedName name="BExIM9DBUB7ZGF4B20FVUO9QGOX2" hidden="1">#REF!</definedName>
    <definedName name="BExIMGK9Z94TFPWWZFMD10HV0IF6" localSheetId="3" hidden="1">#REF!</definedName>
    <definedName name="BExIMGK9Z94TFPWWZFMD10HV0IF6" hidden="1">#REF!</definedName>
    <definedName name="BExIMPEGKG18TELVC33T4OQTNBWC" localSheetId="3" hidden="1">#REF!</definedName>
    <definedName name="BExIMPEGKG18TELVC33T4OQTNBWC" hidden="1">#REF!</definedName>
    <definedName name="BExIN4OR435DL1US13JQPOQK8GD5" localSheetId="3" hidden="1">#REF!</definedName>
    <definedName name="BExIN4OR435DL1US13JQPOQK8GD5" hidden="1">#REF!</definedName>
    <definedName name="BExINHQ27UK79IK88M14P1SXMGYY" localSheetId="3" hidden="1">#REF!</definedName>
    <definedName name="BExINHQ27UK79IK88M14P1SXMGYY" hidden="1">#REF!</definedName>
    <definedName name="BExINI6A7H3KSFRFA6UBBDPKW37F" localSheetId="3" hidden="1">#REF!</definedName>
    <definedName name="BExINI6A7H3KSFRFA6UBBDPKW37F" hidden="1">#REF!</definedName>
    <definedName name="BExINIMK8XC3JOBT2EXYFHHH52H0" localSheetId="3" hidden="1">#REF!</definedName>
    <definedName name="BExINIMK8XC3JOBT2EXYFHHH52H0" hidden="1">#REF!</definedName>
    <definedName name="BExINLGZTO4C3BAICP3I2AXI0L3L" localSheetId="3" hidden="1">#REF!</definedName>
    <definedName name="BExINLGZTO4C3BAICP3I2AXI0L3L" hidden="1">#REF!</definedName>
    <definedName name="BExINLX401ZKEGWU168DS4JUM2J6" localSheetId="3" hidden="1">#REF!</definedName>
    <definedName name="BExINLX401ZKEGWU168DS4JUM2J6" hidden="1">#REF!</definedName>
    <definedName name="BExINMYYJO1FTV1CZF6O5XCFAMQX" localSheetId="3" hidden="1">#REF!</definedName>
    <definedName name="BExINMYYJO1FTV1CZF6O5XCFAMQX" hidden="1">#REF!</definedName>
    <definedName name="BExINP2H4KI05FRFV5PKZFE00HKO" localSheetId="3" hidden="1">#REF!</definedName>
    <definedName name="BExINP2H4KI05FRFV5PKZFE00HKO" hidden="1">#REF!</definedName>
    <definedName name="BExINT417AAWC51ZA8X4TDJCY0QV" localSheetId="3" hidden="1">#REF!</definedName>
    <definedName name="BExINT417AAWC51ZA8X4TDJCY0QV" hidden="1">#REF!</definedName>
    <definedName name="BExINT42RM5ESUGKCUN8IZFWEV0D" localSheetId="3" hidden="1">'[17]10.08.5 - 2008 Capital - TDBU'!#REF!</definedName>
    <definedName name="BExINT42RM5ESUGKCUN8IZFWEV0D" hidden="1">'[17]10.08.5 - 2008 Capital - TDBU'!#REF!</definedName>
    <definedName name="BExINZELBUXH0OXC3SAGC2RI7DXI" localSheetId="3" hidden="1">#REF!</definedName>
    <definedName name="BExINZELBUXH0OXC3SAGC2RI7DXI" hidden="1">#REF!</definedName>
    <definedName name="BExINZELVWYGU876QUUZCIMXPBQC" localSheetId="3" hidden="1">#REF!</definedName>
    <definedName name="BExINZELVWYGU876QUUZCIMXPBQC" hidden="1">#REF!</definedName>
    <definedName name="BExIOCQUQHKUU1KONGSDOLQTQEIC" localSheetId="3" hidden="1">#REF!</definedName>
    <definedName name="BExIOCQUQHKUU1KONGSDOLQTQEIC" hidden="1">#REF!</definedName>
    <definedName name="BExIOFL8Y5O61VLKTB4H20IJNWS1" localSheetId="3" hidden="1">#REF!</definedName>
    <definedName name="BExIOFL8Y5O61VLKTB4H20IJNWS1" hidden="1">#REF!</definedName>
    <definedName name="BExIOMBXRW5NS4ZPYX9G5QREZ5J6" localSheetId="3" hidden="1">#REF!</definedName>
    <definedName name="BExIOMBXRW5NS4ZPYX9G5QREZ5J6" hidden="1">#REF!</definedName>
    <definedName name="BExIOP121EZ0DOU3CLJVVRUIQPZP" localSheetId="3" hidden="1">#REF!</definedName>
    <definedName name="BExIOP121EZ0DOU3CLJVVRUIQPZP" hidden="1">#REF!</definedName>
    <definedName name="BExIORA3GK78T7C7SNBJJUONJ0LS" localSheetId="3" hidden="1">#REF!</definedName>
    <definedName name="BExIORA3GK78T7C7SNBJJUONJ0LS" hidden="1">#REF!</definedName>
    <definedName name="BExIORFDXP4AVIEBLSTZ8ETSXMNM" localSheetId="3" hidden="1">#REF!</definedName>
    <definedName name="BExIORFDXP4AVIEBLSTZ8ETSXMNM" hidden="1">#REF!</definedName>
    <definedName name="BExIOTZ5EFZ2NASVQ05RH15HRSW6" localSheetId="3" hidden="1">#REF!</definedName>
    <definedName name="BExIOTZ5EFZ2NASVQ05RH15HRSW6" hidden="1">#REF!</definedName>
    <definedName name="BExIP8YNN6UUE1GZ223SWH7DLGKO" localSheetId="3" hidden="1">#REF!</definedName>
    <definedName name="BExIP8YNN6UUE1GZ223SWH7DLGKO" hidden="1">#REF!</definedName>
    <definedName name="BExIPAB4AOL592OJCC1CFAXTLF1A" localSheetId="3" hidden="1">#REF!</definedName>
    <definedName name="BExIPAB4AOL592OJCC1CFAXTLF1A" hidden="1">#REF!</definedName>
    <definedName name="BExIPB25DKX4S2ZCKQN7KWSC3JBF" localSheetId="3" hidden="1">#REF!</definedName>
    <definedName name="BExIPB25DKX4S2ZCKQN7KWSC3JBF" hidden="1">#REF!</definedName>
    <definedName name="BExIPDLT8JYAMGE5HTN4D1YHZF3V" localSheetId="3" hidden="1">#REF!</definedName>
    <definedName name="BExIPDLT8JYAMGE5HTN4D1YHZF3V" hidden="1">#REF!</definedName>
    <definedName name="BExIPG040Q08EWIWL6CAVR3GRI43" localSheetId="3" hidden="1">#REF!</definedName>
    <definedName name="BExIPG040Q08EWIWL6CAVR3GRI43" hidden="1">#REF!</definedName>
    <definedName name="BExIPKNFUDPDKOSH5GHDVNA8D66S" localSheetId="3" hidden="1">#REF!</definedName>
    <definedName name="BExIPKNFUDPDKOSH5GHDVNA8D66S" hidden="1">#REF!</definedName>
    <definedName name="BExIPMWA45QSRZBQJ7J5LE412D5J" localSheetId="3" hidden="1">#REF!</definedName>
    <definedName name="BExIPMWA45QSRZBQJ7J5LE412D5J" hidden="1">#REF!</definedName>
    <definedName name="BExIQ1VS9A2FHVD9TUHKG9K8EVVP" localSheetId="3" hidden="1">#REF!</definedName>
    <definedName name="BExIQ1VS9A2FHVD9TUHKG9K8EVVP" hidden="1">#REF!</definedName>
    <definedName name="BExIQ3J19L30PSQ2CXNT6IHW0I7V" localSheetId="3" hidden="1">#REF!</definedName>
    <definedName name="BExIQ3J19L30PSQ2CXNT6IHW0I7V" hidden="1">#REF!</definedName>
    <definedName name="BExIQ3OJ7M04XCY276IO0LJA5XUK" localSheetId="3" hidden="1">#REF!</definedName>
    <definedName name="BExIQ3OJ7M04XCY276IO0LJA5XUK" hidden="1">#REF!</definedName>
    <definedName name="BExIQ5S19ITB0NDRUN4XV7B905ED" localSheetId="3" hidden="1">#REF!</definedName>
    <definedName name="BExIQ5S19ITB0NDRUN4XV7B905ED" hidden="1">#REF!</definedName>
    <definedName name="BExIQ9TMQT2EIXSVQW7GVSOAW2VJ" localSheetId="3" hidden="1">#REF!</definedName>
    <definedName name="BExIQ9TMQT2EIXSVQW7GVSOAW2VJ" hidden="1">#REF!</definedName>
    <definedName name="BExIQBMD65DFEB0L9IMMF5X977SD" localSheetId="3" hidden="1">#REF!</definedName>
    <definedName name="BExIQBMD65DFEB0L9IMMF5X977SD" hidden="1">#REF!</definedName>
    <definedName name="BExIQBMDE1L6J4H27K1FMSHQKDSE" localSheetId="3" hidden="1">#REF!</definedName>
    <definedName name="BExIQBMDE1L6J4H27K1FMSHQKDSE" hidden="1">#REF!</definedName>
    <definedName name="BExIQE65LVXUOF3UZFO7SDHFJH22" localSheetId="3" hidden="1">#REF!</definedName>
    <definedName name="BExIQE65LVXUOF3UZFO7SDHFJH22" hidden="1">#REF!</definedName>
    <definedName name="BExIQG9OO2KKBOWTMD1OXY36TEGA" localSheetId="3" hidden="1">#REF!</definedName>
    <definedName name="BExIQG9OO2KKBOWTMD1OXY36TEGA" hidden="1">#REF!</definedName>
    <definedName name="BExIQK0FRCT7UYOFPF6HXKEUARNJ" localSheetId="3" hidden="1">#REF!</definedName>
    <definedName name="BExIQK0FRCT7UYOFPF6HXKEUARNJ" hidden="1">#REF!</definedName>
    <definedName name="BExIQX1XBB31HZTYEEVOBSE3C5A6" localSheetId="3" hidden="1">#REF!</definedName>
    <definedName name="BExIQX1XBB31HZTYEEVOBSE3C5A6" hidden="1">#REF!</definedName>
    <definedName name="BExIQY8VY7PMQS8M5UTSAF3MW1AA" localSheetId="3" hidden="1">#REF!</definedName>
    <definedName name="BExIQY8VY7PMQS8M5UTSAF3MW1AA" hidden="1">#REF!</definedName>
    <definedName name="BExIQYP5T1TPAQYW7QU1Q98BKX7W" localSheetId="3" hidden="1">#REF!</definedName>
    <definedName name="BExIQYP5T1TPAQYW7QU1Q98BKX7W" hidden="1">#REF!</definedName>
    <definedName name="BExIR2ALYRP9FW99DK2084J7IIDC" localSheetId="3" hidden="1">#REF!</definedName>
    <definedName name="BExIR2ALYRP9FW99DK2084J7IIDC" hidden="1">#REF!</definedName>
    <definedName name="BExIR8FQETPTQYW37DBVDWG3J4JW" localSheetId="3" hidden="1">#REF!</definedName>
    <definedName name="BExIR8FQETPTQYW37DBVDWG3J4JW" hidden="1">#REF!</definedName>
    <definedName name="BExIRRBGTY01OQOI3U5SW59RFDFI" localSheetId="3" hidden="1">#REF!</definedName>
    <definedName name="BExIRRBGTY01OQOI3U5SW59RFDFI" hidden="1">#REF!</definedName>
    <definedName name="BExIRRM8X5MMN15Q3SPFK13165ZR" localSheetId="3" hidden="1">'[17]10.08.5 - 2008 Capital - TDBU'!#REF!</definedName>
    <definedName name="BExIRRM8X5MMN15Q3SPFK13165ZR" hidden="1">'[17]10.08.5 - 2008 Capital - TDBU'!#REF!</definedName>
    <definedName name="BExIS4T0DRF57HYO7OGG72KBOFOI" localSheetId="3" hidden="1">#REF!</definedName>
    <definedName name="BExIS4T0DRF57HYO7OGG72KBOFOI" hidden="1">#REF!</definedName>
    <definedName name="BExIS77BJDDK18PGI9DSEYZPIL7P" localSheetId="3" hidden="1">#REF!</definedName>
    <definedName name="BExIS77BJDDK18PGI9DSEYZPIL7P" hidden="1">#REF!</definedName>
    <definedName name="BExIS8UME1A94FJH5YHFVEO8E03Z" localSheetId="3" hidden="1">#REF!</definedName>
    <definedName name="BExIS8UME1A94FJH5YHFVEO8E03Z" hidden="1">#REF!</definedName>
    <definedName name="BExIS8USL1T3Z97CZ30HJ98E2GXQ" localSheetId="3" hidden="1">#REF!</definedName>
    <definedName name="BExIS8USL1T3Z97CZ30HJ98E2GXQ" hidden="1">#REF!</definedName>
    <definedName name="BExISC5B700MZUBFTQ9K4IKTF7HR" localSheetId="3" hidden="1">#REF!</definedName>
    <definedName name="BExISC5B700MZUBFTQ9K4IKTF7HR" hidden="1">#REF!</definedName>
    <definedName name="BExISDHXS49S1H56ENBPRF1NLD5C" localSheetId="3" hidden="1">#REF!</definedName>
    <definedName name="BExISDHXS49S1H56ENBPRF1NLD5C" hidden="1">#REF!</definedName>
    <definedName name="BExISM1JLV54A21A164IURMPGUMU" localSheetId="3" hidden="1">#REF!</definedName>
    <definedName name="BExISM1JLV54A21A164IURMPGUMU" hidden="1">#REF!</definedName>
    <definedName name="BExISRFKJYUZ4AKW44IJF7RF9Y90" localSheetId="3" hidden="1">#REF!</definedName>
    <definedName name="BExISRFKJYUZ4AKW44IJF7RF9Y90" hidden="1">#REF!</definedName>
    <definedName name="BExISXVMB9A7MHHRJTQGWLTINL5K" localSheetId="3" hidden="1">#REF!</definedName>
    <definedName name="BExISXVMB9A7MHHRJTQGWLTINL5K" hidden="1">#REF!</definedName>
    <definedName name="BExIT1MK8TBAK3SNP36A8FKDQSOK" localSheetId="3" hidden="1">#REF!</definedName>
    <definedName name="BExIT1MK8TBAK3SNP36A8FKDQSOK" hidden="1">#REF!</definedName>
    <definedName name="BExITBNYANV2S8KD56GOGCKW393R" localSheetId="3" hidden="1">#REF!</definedName>
    <definedName name="BExITBNYANV2S8KD56GOGCKW393R" hidden="1">#REF!</definedName>
    <definedName name="BExITENTNC8AZE7V0WRWRYW8HP0C" localSheetId="3" hidden="1">#REF!</definedName>
    <definedName name="BExITENTNC8AZE7V0WRWRYW8HP0C" hidden="1">#REF!</definedName>
    <definedName name="BExITKI640SU7Y4KLZY9I1Z9R6TT" localSheetId="3" hidden="1">#REF!</definedName>
    <definedName name="BExITKI640SU7Y4KLZY9I1Z9R6TT" hidden="1">#REF!</definedName>
    <definedName name="BExITTSMS5QHJIV39IX8L172UTTU" localSheetId="3" hidden="1">#REF!</definedName>
    <definedName name="BExITTSMS5QHJIV39IX8L172UTTU" hidden="1">#REF!</definedName>
    <definedName name="BExITU3FT317H7G8057DIO12TN7U" localSheetId="3" hidden="1">#REF!</definedName>
    <definedName name="BExITU3FT317H7G8057DIO12TN7U" hidden="1">#REF!</definedName>
    <definedName name="BExITXE2V3RFP2CB0EZVVTMZFX7T" localSheetId="3" hidden="1">#REF!</definedName>
    <definedName name="BExITXE2V3RFP2CB0EZVVTMZFX7T" hidden="1">#REF!</definedName>
    <definedName name="BExIUAFCGGFQDEDMTXUYTTA3EYBT" localSheetId="3" hidden="1">#REF!</definedName>
    <definedName name="BExIUAFCGGFQDEDMTXUYTTA3EYBT" hidden="1">#REF!</definedName>
    <definedName name="BExIUD4OJGH65NFNQ4VMCE3R4J1X" localSheetId="3" hidden="1">#REF!</definedName>
    <definedName name="BExIUD4OJGH65NFNQ4VMCE3R4J1X" hidden="1">#REF!</definedName>
    <definedName name="BExIUKGWIPE992U6T8OUR0LZQDXK" localSheetId="3" hidden="1">#REF!</definedName>
    <definedName name="BExIUKGWIPE992U6T8OUR0LZQDXK" hidden="1">#REF!</definedName>
    <definedName name="BExIUM46R6FW1PBJUL86BQVXB96X" localSheetId="3" hidden="1">#REF!</definedName>
    <definedName name="BExIUM46R6FW1PBJUL86BQVXB96X" hidden="1">#REF!</definedName>
    <definedName name="BExIUTB5OAAXYW0OFMP0PS40SPOB" localSheetId="3" hidden="1">#REF!</definedName>
    <definedName name="BExIUTB5OAAXYW0OFMP0PS40SPOB" hidden="1">#REF!</definedName>
    <definedName name="BExIUUT2MHIOV6R3WHA0DPM1KBKY" localSheetId="3" hidden="1">#REF!</definedName>
    <definedName name="BExIUUT2MHIOV6R3WHA0DPM1KBKY" hidden="1">#REF!</definedName>
    <definedName name="BExIUY3RMHPHDAHQNA21GY3ZUTMU" localSheetId="3" hidden="1">#REF!</definedName>
    <definedName name="BExIUY3RMHPHDAHQNA21GY3ZUTMU" hidden="1">#REF!</definedName>
    <definedName name="BExIUYPDT1AM6MWGWQS646PIZIWC" localSheetId="3" hidden="1">#REF!</definedName>
    <definedName name="BExIUYPDT1AM6MWGWQS646PIZIWC" hidden="1">#REF!</definedName>
    <definedName name="BExIV0I2O9F8D1UK1SI8AEYR6U0A" localSheetId="3" hidden="1">#REF!</definedName>
    <definedName name="BExIV0I2O9F8D1UK1SI8AEYR6U0A" hidden="1">#REF!</definedName>
    <definedName name="BExIV2LM38XPLRTWT0R44TMQ59E5" localSheetId="3" hidden="1">#REF!</definedName>
    <definedName name="BExIV2LM38XPLRTWT0R44TMQ59E5" hidden="1">#REF!</definedName>
    <definedName name="BExIV3HY4S0YRV1F7XEMF2YHAR2I" localSheetId="3" hidden="1">#REF!</definedName>
    <definedName name="BExIV3HY4S0YRV1F7XEMF2YHAR2I" hidden="1">#REF!</definedName>
    <definedName name="BExIV6HUZFRIFLXW2SICKGTAH1PV" localSheetId="3" hidden="1">#REF!</definedName>
    <definedName name="BExIV6HUZFRIFLXW2SICKGTAH1PV" hidden="1">#REF!</definedName>
    <definedName name="BExIV8AM80CS6E5TN6IATF33GV1V" localSheetId="3" hidden="1">#REF!</definedName>
    <definedName name="BExIV8AM80CS6E5TN6IATF33GV1V" hidden="1">#REF!</definedName>
    <definedName name="BExIVBFYNRU691AQPVWWPH7PG4PX" localSheetId="3" hidden="1">#REF!</definedName>
    <definedName name="BExIVBFYNRU691AQPVWWPH7PG4PX" hidden="1">#REF!</definedName>
    <definedName name="BExIVC6WZMHRBRGIBUVX0CO2RK05" localSheetId="3" hidden="1">#REF!</definedName>
    <definedName name="BExIVC6WZMHRBRGIBUVX0CO2RK05" hidden="1">#REF!</definedName>
    <definedName name="BExIVCXWL6H5LD9DHDIA4F5U9TQL" localSheetId="3" hidden="1">#REF!</definedName>
    <definedName name="BExIVCXWL6H5LD9DHDIA4F5U9TQL" hidden="1">#REF!</definedName>
    <definedName name="BExIVEL6GUMOY062S9PFOGOGJ1UX" localSheetId="3" hidden="1">#REF!</definedName>
    <definedName name="BExIVEL6GUMOY062S9PFOGOGJ1UX" hidden="1">#REF!</definedName>
    <definedName name="BExIVMOIPSEWSIHIDDLOXESQ28A0" localSheetId="3" hidden="1">#REF!</definedName>
    <definedName name="BExIVMOIPSEWSIHIDDLOXESQ28A0" hidden="1">#REF!</definedName>
    <definedName name="BExIVNVNJX9BYDLC88NG09YF5XQ6" localSheetId="3" hidden="1">#REF!</definedName>
    <definedName name="BExIVNVNJX9BYDLC88NG09YF5XQ6" hidden="1">#REF!</definedName>
    <definedName name="BExIVQVKLMGSRYT1LFZH0KUIA4OR" localSheetId="3" hidden="1">#REF!</definedName>
    <definedName name="BExIVQVKLMGSRYT1LFZH0KUIA4OR" hidden="1">#REF!</definedName>
    <definedName name="BExIVYTFI35KNR2XSA6N8OJYUTUR" localSheetId="3" hidden="1">#REF!</definedName>
    <definedName name="BExIVYTFI35KNR2XSA6N8OJYUTUR" hidden="1">#REF!</definedName>
    <definedName name="BExIWB3SY3WRIVIOF988DNNODBOA" localSheetId="3" hidden="1">#REF!</definedName>
    <definedName name="BExIWB3SY3WRIVIOF988DNNODBOA" hidden="1">#REF!</definedName>
    <definedName name="BExIWB99CG0H52LRD6QWPN4L6DV2" localSheetId="3" hidden="1">#REF!</definedName>
    <definedName name="BExIWB99CG0H52LRD6QWPN4L6DV2" hidden="1">#REF!</definedName>
    <definedName name="BExIWCGFM00Y1WAFPJT5KRD1K5XP" localSheetId="3" hidden="1">#REF!</definedName>
    <definedName name="BExIWCGFM00Y1WAFPJT5KRD1K5XP" hidden="1">#REF!</definedName>
    <definedName name="BExIWG1W7XP9DFYYSZAIOSHM0QLQ" localSheetId="3" hidden="1">#REF!</definedName>
    <definedName name="BExIWG1W7XP9DFYYSZAIOSHM0QLQ" hidden="1">#REF!</definedName>
    <definedName name="BExIWH3KUK94B7833DD4TB0Y6KP9" localSheetId="3" hidden="1">#REF!</definedName>
    <definedName name="BExIWH3KUK94B7833DD4TB0Y6KP9" hidden="1">#REF!</definedName>
    <definedName name="BExIWKE9MGIDWORBI43AWTUNYFAN" localSheetId="3" hidden="1">#REF!</definedName>
    <definedName name="BExIWKE9MGIDWORBI43AWTUNYFAN" hidden="1">#REF!</definedName>
    <definedName name="BExIWLFXFUPVKEPUHWJYGEW9I7SQ" localSheetId="3" hidden="1">#REF!</definedName>
    <definedName name="BExIWLFXFUPVKEPUHWJYGEW9I7SQ" hidden="1">#REF!</definedName>
    <definedName name="BExIWNZR6BI167OK1PHT0XMDHSMS" localSheetId="3" hidden="1">#REF!</definedName>
    <definedName name="BExIWNZR6BI167OK1PHT0XMDHSMS" hidden="1">#REF!</definedName>
    <definedName name="BExIWQ8KOCZ9G1137JOM03I28GP4" localSheetId="3" hidden="1">#REF!</definedName>
    <definedName name="BExIWQ8KOCZ9G1137JOM03I28GP4" hidden="1">#REF!</definedName>
    <definedName name="BExIX34PM5DBTRHRQWP6PL6WIX88" localSheetId="3" hidden="1">#REF!</definedName>
    <definedName name="BExIX34PM5DBTRHRQWP6PL6WIX88" hidden="1">#REF!</definedName>
    <definedName name="BExIX5OAP9KSUE5SIZCW9P39Q4WE" localSheetId="3" hidden="1">#REF!</definedName>
    <definedName name="BExIX5OAP9KSUE5SIZCW9P39Q4WE" hidden="1">#REF!</definedName>
    <definedName name="BExIXB7UUMLUUU4G2KWA00VKHNEJ" localSheetId="3" hidden="1">#REF!</definedName>
    <definedName name="BExIXB7UUMLUUU4G2KWA00VKHNEJ" hidden="1">#REF!</definedName>
    <definedName name="BExIXGRJPVJMUDGSG7IHPXPNO69B" localSheetId="3" hidden="1">#REF!</definedName>
    <definedName name="BExIXGRJPVJMUDGSG7IHPXPNO69B" hidden="1">#REF!</definedName>
    <definedName name="BExIXM5R87ZL3FHALWZXYCPHGX3E" localSheetId="3" hidden="1">#REF!</definedName>
    <definedName name="BExIXM5R87ZL3FHALWZXYCPHGX3E" hidden="1">#REF!</definedName>
    <definedName name="BExIXS036ZCKT2Z8XZKLZ8PFWQGL" localSheetId="3" hidden="1">#REF!</definedName>
    <definedName name="BExIXS036ZCKT2Z8XZKLZ8PFWQGL" hidden="1">#REF!</definedName>
    <definedName name="BExIXY5CF9PFM0P40AZ4U51TMWV0" localSheetId="3" hidden="1">#REF!</definedName>
    <definedName name="BExIXY5CF9PFM0P40AZ4U51TMWV0" hidden="1">#REF!</definedName>
    <definedName name="BExIYEXJBK8JDWIRSVV4RJSKZVV1" localSheetId="3" hidden="1">#REF!</definedName>
    <definedName name="BExIYEXJBK8JDWIRSVV4RJSKZVV1" hidden="1">#REF!</definedName>
    <definedName name="BExIYI2RH0K4225XO970K2IQ1E79" localSheetId="3" hidden="1">#REF!</definedName>
    <definedName name="BExIYI2RH0K4225XO970K2IQ1E79" hidden="1">#REF!</definedName>
    <definedName name="BExIYMPZ0KS2KOJFQAUQJ77L7701" localSheetId="3" hidden="1">#REF!</definedName>
    <definedName name="BExIYMPZ0KS2KOJFQAUQJ77L7701" hidden="1">#REF!</definedName>
    <definedName name="BExIYP9Q6FV9T0R9G3UDKLS4TTYX" localSheetId="3" hidden="1">#REF!</definedName>
    <definedName name="BExIYP9Q6FV9T0R9G3UDKLS4TTYX" hidden="1">#REF!</definedName>
    <definedName name="BExIYQ63QDPSPOEL1H0OP89YQTZH" localSheetId="3" hidden="1">'[17]10.08.2 - 2008 Expense'!#REF!</definedName>
    <definedName name="BExIYQ63QDPSPOEL1H0OP89YQTZH" hidden="1">'[17]10.08.2 - 2008 Expense'!#REF!</definedName>
    <definedName name="BExIYV9IMIVVVSZNL48E412WN7ZF" localSheetId="3" hidden="1">#REF!</definedName>
    <definedName name="BExIYV9IMIVVVSZNL48E412WN7ZF" hidden="1">#REF!</definedName>
    <definedName name="BExIYWWSSNFJ49218D4EO9QWKL69" localSheetId="3" hidden="1">#REF!</definedName>
    <definedName name="BExIYWWSSNFJ49218D4EO9QWKL69" hidden="1">#REF!</definedName>
    <definedName name="BExIYZGLDQ1TN7BIIN4RLDP31GIM" localSheetId="3" hidden="1">#REF!</definedName>
    <definedName name="BExIYZGLDQ1TN7BIIN4RLDP31GIM" hidden="1">#REF!</definedName>
    <definedName name="BExIZ4K0EZJK6PW3L8SVKTJFSWW9" localSheetId="3" hidden="1">#REF!</definedName>
    <definedName name="BExIZ4K0EZJK6PW3L8SVKTJFSWW9" hidden="1">#REF!</definedName>
    <definedName name="BExIZ5GDN6WSJ55BFCN2CC7G80L0" localSheetId="3" hidden="1">#REF!</definedName>
    <definedName name="BExIZ5GDN6WSJ55BFCN2CC7G80L0" hidden="1">#REF!</definedName>
    <definedName name="BExIZ6YBLNY9O1BQC129VGDXCVNX" localSheetId="3" hidden="1">#REF!</definedName>
    <definedName name="BExIZ6YBLNY9O1BQC129VGDXCVNX" hidden="1">#REF!</definedName>
    <definedName name="BExIZAECOEZGBAO29QMV14E6XDIV" localSheetId="3" hidden="1">#REF!</definedName>
    <definedName name="BExIZAECOEZGBAO29QMV14E6XDIV" hidden="1">#REF!</definedName>
    <definedName name="BExIZKVXYD5O2JBU81F2UFJZLLSI" localSheetId="3" hidden="1">#REF!</definedName>
    <definedName name="BExIZKVXYD5O2JBU81F2UFJZLLSI" hidden="1">#REF!</definedName>
    <definedName name="BExIZPZDHC8HGER83WHCZAHOX7LK" localSheetId="3" hidden="1">#REF!</definedName>
    <definedName name="BExIZPZDHC8HGER83WHCZAHOX7LK" hidden="1">#REF!</definedName>
    <definedName name="BExIZY2PUZ0OF9YKK1B13IW0VS6G" localSheetId="3" hidden="1">#REF!</definedName>
    <definedName name="BExIZY2PUZ0OF9YKK1B13IW0VS6G" hidden="1">#REF!</definedName>
    <definedName name="BExJ08KBRR2XMWW3VZMPSQKXHZUH" localSheetId="3" hidden="1">#REF!</definedName>
    <definedName name="BExJ08KBRR2XMWW3VZMPSQKXHZUH" hidden="1">#REF!</definedName>
    <definedName name="BExJ0DYJWXGE7DA39PYL3WM05U9O" localSheetId="3" hidden="1">#REF!</definedName>
    <definedName name="BExJ0DYJWXGE7DA39PYL3WM05U9O" hidden="1">#REF!</definedName>
    <definedName name="BExJ0MY8SY5J5V50H3UKE78ODTVB" localSheetId="3" hidden="1">#REF!</definedName>
    <definedName name="BExJ0MY8SY5J5V50H3UKE78ODTVB" hidden="1">#REF!</definedName>
    <definedName name="BExJ0YC98G37ML4N8FLP8D95EFRF" localSheetId="3" hidden="1">#REF!</definedName>
    <definedName name="BExJ0YC98G37ML4N8FLP8D95EFRF" hidden="1">#REF!</definedName>
    <definedName name="BExJ1PWWYANUHL8A16ETV0RDAXC3" localSheetId="3" hidden="1">#REF!</definedName>
    <definedName name="BExJ1PWWYANUHL8A16ETV0RDAXC3" hidden="1">#REF!</definedName>
    <definedName name="BExKCDYKAEV45AFXHVHZZ62E5BM3" localSheetId="3" hidden="1">#REF!</definedName>
    <definedName name="BExKCDYKAEV45AFXHVHZZ62E5BM3" hidden="1">#REF!</definedName>
    <definedName name="BExKCJCRGT5SGXIHDQI24Z6J8GI4" localSheetId="3" hidden="1">#REF!</definedName>
    <definedName name="BExKCJCRGT5SGXIHDQI24Z6J8GI4" hidden="1">#REF!</definedName>
    <definedName name="BExKDKO0W4AGQO1V7K6Q4VM750FT" localSheetId="3" hidden="1">#REF!</definedName>
    <definedName name="BExKDKO0W4AGQO1V7K6Q4VM750FT" hidden="1">#REF!</definedName>
    <definedName name="BExKDLF10G7W77J87QWH3ZGLUCLW" localSheetId="3" hidden="1">#REF!</definedName>
    <definedName name="BExKDLF10G7W77J87QWH3ZGLUCLW" hidden="1">#REF!</definedName>
    <definedName name="BExKE0PBX3XGOUM78ZT54ALDAVSP" localSheetId="3" hidden="1">#REF!</definedName>
    <definedName name="BExKE0PBX3XGOUM78ZT54ALDAVSP" hidden="1">#REF!</definedName>
    <definedName name="BExKEFE0I3MT6ZLC4T1L9465HKTN" localSheetId="3" hidden="1">#REF!</definedName>
    <definedName name="BExKEFE0I3MT6ZLC4T1L9465HKTN" hidden="1">#REF!</definedName>
    <definedName name="BExKEK6O5BVJP4VY02FY7JNAZ6BT" localSheetId="3" hidden="1">#REF!</definedName>
    <definedName name="BExKEK6O5BVJP4VY02FY7JNAZ6BT" hidden="1">#REF!</definedName>
    <definedName name="BExKEKXK6E6QX339ELPXDIRZSJE0" localSheetId="3" hidden="1">#REF!</definedName>
    <definedName name="BExKEKXK6E6QX339ELPXDIRZSJE0" hidden="1">#REF!</definedName>
    <definedName name="BExKEOOIBMP7N8033EY2CJYCBX6H" localSheetId="3" hidden="1">#REF!</definedName>
    <definedName name="BExKEOOIBMP7N8033EY2CJYCBX6H" hidden="1">#REF!</definedName>
    <definedName name="BExKEW0RR5LA3VC46A2BEOOMQE56" localSheetId="3" hidden="1">#REF!</definedName>
    <definedName name="BExKEW0RR5LA3VC46A2BEOOMQE56" hidden="1">#REF!</definedName>
    <definedName name="BExKFA3VI1CZK21SM0N3LZWT9LA1" localSheetId="3" hidden="1">#REF!</definedName>
    <definedName name="BExKFA3VI1CZK21SM0N3LZWT9LA1" hidden="1">#REF!</definedName>
    <definedName name="BExKFHGARZIYPYRZWQNLP5VVCRE2" localSheetId="3" hidden="1">#REF!</definedName>
    <definedName name="BExKFHGARZIYPYRZWQNLP5VVCRE2" hidden="1">#REF!</definedName>
    <definedName name="BExKFINBFV5J2NFRCL4YUO3YF0ZE" localSheetId="3" hidden="1">#REF!</definedName>
    <definedName name="BExKFINBFV5J2NFRCL4YUO3YF0ZE" hidden="1">#REF!</definedName>
    <definedName name="BExKFISRBFACTAMJSALEYMY66F6X" localSheetId="3" hidden="1">#REF!</definedName>
    <definedName name="BExKFISRBFACTAMJSALEYMY66F6X" hidden="1">#REF!</definedName>
    <definedName name="BExKFOSK5DJ151C4E8544UWMYTOC" localSheetId="3" hidden="1">#REF!</definedName>
    <definedName name="BExKFOSK5DJ151C4E8544UWMYTOC" hidden="1">#REF!</definedName>
    <definedName name="BExKFY32BHV278YC2ID5UIB5O51K" localSheetId="3" hidden="1">#REF!</definedName>
    <definedName name="BExKFY32BHV278YC2ID5UIB5O51K" hidden="1">#REF!</definedName>
    <definedName name="BExKFYJC4EVEV54F82K6VKP7Q3OU" localSheetId="3" hidden="1">#REF!</definedName>
    <definedName name="BExKFYJC4EVEV54F82K6VKP7Q3OU" hidden="1">#REF!</definedName>
    <definedName name="BExKG4IYHBKQQ8J8FN10GB2IKO33" localSheetId="3" hidden="1">#REF!</definedName>
    <definedName name="BExKG4IYHBKQQ8J8FN10GB2IKO33" hidden="1">#REF!</definedName>
    <definedName name="BExKG60XBDFYOF7ZU3F5US7CM2Y4" localSheetId="3" hidden="1">#REF!</definedName>
    <definedName name="BExKG60XBDFYOF7ZU3F5US7CM2Y4" hidden="1">#REF!</definedName>
    <definedName name="BExKG6XA0DGM4VUMUE4NHHVYVJ0J" localSheetId="3" hidden="1">#REF!</definedName>
    <definedName name="BExKG6XA0DGM4VUMUE4NHHVYVJ0J" hidden="1">#REF!</definedName>
    <definedName name="BExKGF0L44S78D33WMQ1A75TRKB9" localSheetId="3" hidden="1">#REF!</definedName>
    <definedName name="BExKGF0L44S78D33WMQ1A75TRKB9" hidden="1">#REF!</definedName>
    <definedName name="BExKGFRN31B3G20LMQ4LRF879J68" localSheetId="3" hidden="1">#REF!</definedName>
    <definedName name="BExKGFRN31B3G20LMQ4LRF879J68" hidden="1">#REF!</definedName>
    <definedName name="BExKGJD3U3ADZILP20U3EURP0UQP" localSheetId="3" hidden="1">#REF!</definedName>
    <definedName name="BExKGJD3U3ADZILP20U3EURP0UQP" hidden="1">#REF!</definedName>
    <definedName name="BExKGNK5YGKP0YHHTAAOV17Z9EIM" localSheetId="3" hidden="1">#REF!</definedName>
    <definedName name="BExKGNK5YGKP0YHHTAAOV17Z9EIM" hidden="1">#REF!</definedName>
    <definedName name="BExKGRLRYB3OW56X3JCUII1OOS3K" localSheetId="3" hidden="1">#REF!</definedName>
    <definedName name="BExKGRLRYB3OW56X3JCUII1OOS3K" hidden="1">#REF!</definedName>
    <definedName name="BExKGV77YH9YXIQTRKK2331QGYKF" localSheetId="3" hidden="1">#REF!</definedName>
    <definedName name="BExKGV77YH9YXIQTRKK2331QGYKF" hidden="1">#REF!</definedName>
    <definedName name="BExKH170S7VQ0NRNOWNT98XVEWUH" localSheetId="3" hidden="1">#REF!</definedName>
    <definedName name="BExKH170S7VQ0NRNOWNT98XVEWUH" hidden="1">#REF!</definedName>
    <definedName name="BExKH3FTZ5VGTB86W9M4AB39R0G8" localSheetId="3" hidden="1">#REF!</definedName>
    <definedName name="BExKH3FTZ5VGTB86W9M4AB39R0G8" hidden="1">#REF!</definedName>
    <definedName name="BExKH3FV5U5O6XZM7STS3NZKQFGJ" localSheetId="3" hidden="1">#REF!</definedName>
    <definedName name="BExKH3FV5U5O6XZM7STS3NZKQFGJ" hidden="1">#REF!</definedName>
    <definedName name="BExKHAMUH8NR3HRV0V6FHJE3ROLN" localSheetId="3" hidden="1">#REF!</definedName>
    <definedName name="BExKHAMUH8NR3HRV0V6FHJE3ROLN" hidden="1">#REF!</definedName>
    <definedName name="BExKHCFKOWFHO2WW0N7Y5XDXEWAO" localSheetId="3" hidden="1">#REF!</definedName>
    <definedName name="BExKHCFKOWFHO2WW0N7Y5XDXEWAO" hidden="1">#REF!</definedName>
    <definedName name="BExKHIVLONZ46HLMR50DEXKEUNEP" localSheetId="3" hidden="1">#REF!</definedName>
    <definedName name="BExKHIVLONZ46HLMR50DEXKEUNEP" hidden="1">#REF!</definedName>
    <definedName name="BExKHKDK2PRBCUJS8TEDP8K3VODQ" localSheetId="3" hidden="1">#REF!</definedName>
    <definedName name="BExKHKDK2PRBCUJS8TEDP8K3VODQ" hidden="1">#REF!</definedName>
    <definedName name="BExKHPM9XA0ADDK7TUR0N38EXWEP" localSheetId="3" hidden="1">#REF!</definedName>
    <definedName name="BExKHPM9XA0ADDK7TUR0N38EXWEP" hidden="1">#REF!</definedName>
    <definedName name="BExKHWD5BOLP8DQJHOIBWHYCSY9W" localSheetId="3" hidden="1">#REF!</definedName>
    <definedName name="BExKHWD5BOLP8DQJHOIBWHYCSY9W" hidden="1">#REF!</definedName>
    <definedName name="BExKI4076KXCDE5KXL79KT36OKLO" localSheetId="3" hidden="1">#REF!</definedName>
    <definedName name="BExKI4076KXCDE5KXL79KT36OKLO" hidden="1">#REF!</definedName>
    <definedName name="BExKI45P8VH8M6QPIX8B2CFPOGZ3" localSheetId="3" hidden="1">#REF!</definedName>
    <definedName name="BExKI45P8VH8M6QPIX8B2CFPOGZ3" hidden="1">#REF!</definedName>
    <definedName name="BExKI7LO70WYISR7Q0Y1ZDWO9M3B" localSheetId="3" hidden="1">#REF!</definedName>
    <definedName name="BExKI7LO70WYISR7Q0Y1ZDWO9M3B" hidden="1">#REF!</definedName>
    <definedName name="BExKIEN5C2YIQQSVLK8YO62XYJMM" localSheetId="3" hidden="1">#REF!</definedName>
    <definedName name="BExKIEN5C2YIQQSVLK8YO62XYJMM" hidden="1">#REF!</definedName>
    <definedName name="BExKIGQV6TXIZG039HBOJU62WP2U" localSheetId="3" hidden="1">#REF!</definedName>
    <definedName name="BExKIGQV6TXIZG039HBOJU62WP2U" hidden="1">#REF!</definedName>
    <definedName name="BExKILE008SF3KTAN8WML3XKI1NZ" localSheetId="3" hidden="1">#REF!</definedName>
    <definedName name="BExKILE008SF3KTAN8WML3XKI1NZ" hidden="1">#REF!</definedName>
    <definedName name="BExKINSBB6RS7I489QHMCOMU4Z2X" localSheetId="3" hidden="1">#REF!</definedName>
    <definedName name="BExKINSBB6RS7I489QHMCOMU4Z2X" hidden="1">#REF!</definedName>
    <definedName name="BExKIU87ZKSOC2DYZWFK6SAK9I8E" localSheetId="3" hidden="1">#REF!</definedName>
    <definedName name="BExKIU87ZKSOC2DYZWFK6SAK9I8E" hidden="1">#REF!</definedName>
    <definedName name="BExKJ449HLYX2DJ9UF0H9GTPSQ73" localSheetId="3" hidden="1">#REF!</definedName>
    <definedName name="BExKJ449HLYX2DJ9UF0H9GTPSQ73" hidden="1">#REF!</definedName>
    <definedName name="BExKJELX2RUC8UEC56IZPYYZXHA7" localSheetId="3" hidden="1">#REF!</definedName>
    <definedName name="BExKJELX2RUC8UEC56IZPYYZXHA7" hidden="1">#REF!</definedName>
    <definedName name="BExKJINMXS61G2TZEXCJAWVV4F57" localSheetId="3" hidden="1">#REF!</definedName>
    <definedName name="BExKJINMXS61G2TZEXCJAWVV4F57" hidden="1">#REF!</definedName>
    <definedName name="BExKJK5ME8KB7HA0180L7OUZDDGV" localSheetId="3" hidden="1">#REF!</definedName>
    <definedName name="BExKJK5ME8KB7HA0180L7OUZDDGV" hidden="1">#REF!</definedName>
    <definedName name="BExKJN5IF0VMDILJ5K8ZENF2QYV1" localSheetId="3" hidden="1">#REF!</definedName>
    <definedName name="BExKJN5IF0VMDILJ5K8ZENF2QYV1" hidden="1">#REF!</definedName>
    <definedName name="BExKJUSJPFUIK20FTVAFJWR2OUYX" localSheetId="3" hidden="1">#REF!</definedName>
    <definedName name="BExKJUSJPFUIK20FTVAFJWR2OUYX" hidden="1">#REF!</definedName>
    <definedName name="BExKK8VP5RS3D0UXZVKA37C4SYBP" localSheetId="3" hidden="1">#REF!</definedName>
    <definedName name="BExKK8VP5RS3D0UXZVKA37C4SYBP" hidden="1">#REF!</definedName>
    <definedName name="BExKKCRXE2B5CHO3044NF9QAKPIW" localSheetId="3" hidden="1">#REF!</definedName>
    <definedName name="BExKKCRXE2B5CHO3044NF9QAKPIW" hidden="1">#REF!</definedName>
    <definedName name="BExKKIM9NPF6B3SPMPIQB27HQME4" localSheetId="3" hidden="1">#REF!</definedName>
    <definedName name="BExKKIM9NPF6B3SPMPIQB27HQME4" hidden="1">#REF!</definedName>
    <definedName name="BExKKIX1BCBQ4R3K41QD8NTV0OV0" localSheetId="3" hidden="1">#REF!</definedName>
    <definedName name="BExKKIX1BCBQ4R3K41QD8NTV0OV0" hidden="1">#REF!</definedName>
    <definedName name="BExKKKV82VW7RLX4HE7NYZULP4I5" localSheetId="3" hidden="1">#REF!</definedName>
    <definedName name="BExKKKV82VW7RLX4HE7NYZULP4I5" hidden="1">#REF!</definedName>
    <definedName name="BExKKLGTZTV7J4XD4AGDM4UEZFTY" localSheetId="3" hidden="1">#REF!</definedName>
    <definedName name="BExKKLGTZTV7J4XD4AGDM4UEZFTY" hidden="1">#REF!</definedName>
    <definedName name="BExKKQ3ZWADYV03YHMXDOAMU90EB" localSheetId="3" hidden="1">#REF!</definedName>
    <definedName name="BExKKQ3ZWADYV03YHMXDOAMU90EB" hidden="1">#REF!</definedName>
    <definedName name="BExKKRWPS7N7KUY6X06X0TEINQM6" localSheetId="3" hidden="1">#REF!</definedName>
    <definedName name="BExKKRWPS7N7KUY6X06X0TEINQM6" hidden="1">#REF!</definedName>
    <definedName name="BExKKUGD2HMJWQEYZ8H3X1BMXFS9" localSheetId="3" hidden="1">#REF!</definedName>
    <definedName name="BExKKUGD2HMJWQEYZ8H3X1BMXFS9" hidden="1">#REF!</definedName>
    <definedName name="BExKKX05KCZZZPKOR1NE5A8RGVT4" localSheetId="3" hidden="1">#REF!</definedName>
    <definedName name="BExKKX05KCZZZPKOR1NE5A8RGVT4" hidden="1">#REF!</definedName>
    <definedName name="BExKKX5GX2R75C9E5OJC8AEQ02WR" localSheetId="3" hidden="1">#REF!</definedName>
    <definedName name="BExKKX5GX2R75C9E5OJC8AEQ02WR" hidden="1">#REF!</definedName>
    <definedName name="BExKLD6S9L66QYREYHBE5J44OK7X" localSheetId="3" hidden="1">#REF!</definedName>
    <definedName name="BExKLD6S9L66QYREYHBE5J44OK7X" hidden="1">#REF!</definedName>
    <definedName name="BExKLEZK32L28GYJWVO63BZ5E1JD" localSheetId="3" hidden="1">#REF!</definedName>
    <definedName name="BExKLEZK32L28GYJWVO63BZ5E1JD" hidden="1">#REF!</definedName>
    <definedName name="BExKLHTYKCAWH7WCYP78L3516NDH" localSheetId="3" hidden="1">#REF!</definedName>
    <definedName name="BExKLHTYKCAWH7WCYP78L3516NDH" hidden="1">#REF!</definedName>
    <definedName name="BExKLLKVVHT06LA55JB2FC871DC5" localSheetId="3" hidden="1">#REF!</definedName>
    <definedName name="BExKLLKVVHT06LA55JB2FC871DC5" hidden="1">#REF!</definedName>
    <definedName name="BExKMFUOVKD6ZRRWMW0FAANYOY14" localSheetId="3" hidden="1">'[17]10.08.4 -2008 Capital'!#REF!</definedName>
    <definedName name="BExKMFUOVKD6ZRRWMW0FAANYOY14" hidden="1">'[17]10.08.4 -2008 Capital'!#REF!</definedName>
    <definedName name="BExKMM52P2JTD826GL7EUFZ2GOWA" localSheetId="3" hidden="1">#REF!</definedName>
    <definedName name="BExKMM52P2JTD826GL7EUFZ2GOWA" hidden="1">#REF!</definedName>
    <definedName name="BExKMWBX4EH3EYJ07UFEM08NB40Z" localSheetId="3" hidden="1">#REF!</definedName>
    <definedName name="BExKMWBX4EH3EYJ07UFEM08NB40Z" hidden="1">#REF!</definedName>
    <definedName name="BExKNBGV2IR3S7M0BX4810KZB4V3" localSheetId="3" hidden="1">#REF!</definedName>
    <definedName name="BExKNBGV2IR3S7M0BX4810KZB4V3" hidden="1">#REF!</definedName>
    <definedName name="BExKNCTBZTSY3MO42VU5PLV6YUHZ" localSheetId="3" hidden="1">#REF!</definedName>
    <definedName name="BExKNCTBZTSY3MO42VU5PLV6YUHZ" hidden="1">#REF!</definedName>
    <definedName name="BExKNGV2YY749C42AQ2T9QNIE5C3" localSheetId="3" hidden="1">#REF!</definedName>
    <definedName name="BExKNGV2YY749C42AQ2T9QNIE5C3" hidden="1">#REF!</definedName>
    <definedName name="BExKNSP7EUXMQ7HQ1I4UI51T620P" localSheetId="3" hidden="1">#REF!</definedName>
    <definedName name="BExKNSP7EUXMQ7HQ1I4UI51T620P" hidden="1">#REF!</definedName>
    <definedName name="BExKNV8UOHVWEHDJWI2WMJ9X6QHZ" localSheetId="3" hidden="1">#REF!</definedName>
    <definedName name="BExKNV8UOHVWEHDJWI2WMJ9X6QHZ" hidden="1">#REF!</definedName>
    <definedName name="BExKNZLD7UATC1MYRNJD8H2NH4KU" localSheetId="3" hidden="1">#REF!</definedName>
    <definedName name="BExKNZLD7UATC1MYRNJD8H2NH4KU" hidden="1">#REF!</definedName>
    <definedName name="BExKNZQUKQQG2Y97R74G4O4BJP1L" localSheetId="3" hidden="1">#REF!</definedName>
    <definedName name="BExKNZQUKQQG2Y97R74G4O4BJP1L" hidden="1">#REF!</definedName>
    <definedName name="BExKO06X0EAD3ABEG1E8PWLDWHBA" localSheetId="3" hidden="1">#REF!</definedName>
    <definedName name="BExKO06X0EAD3ABEG1E8PWLDWHBA" hidden="1">#REF!</definedName>
    <definedName name="BExKO2AHHSGNI1AZOIOW21KPXKPE" localSheetId="3" hidden="1">#REF!</definedName>
    <definedName name="BExKO2AHHSGNI1AZOIOW21KPXKPE" hidden="1">#REF!</definedName>
    <definedName name="BExKO2FXWJWC5IZLDN8JHYILQJ2N" localSheetId="3" hidden="1">#REF!</definedName>
    <definedName name="BExKO2FXWJWC5IZLDN8JHYILQJ2N" hidden="1">#REF!</definedName>
    <definedName name="BExKO438WZ8FKOU00NURGFMOYXWN" localSheetId="3" hidden="1">#REF!</definedName>
    <definedName name="BExKO438WZ8FKOU00NURGFMOYXWN" hidden="1">#REF!</definedName>
    <definedName name="BExKOBVQIBD5QN64WI0VMWG8ECVY" localSheetId="3" hidden="1">#REF!</definedName>
    <definedName name="BExKOBVQIBD5QN64WI0VMWG8ECVY" hidden="1">#REF!</definedName>
    <definedName name="BExKODIZGWW2EQD0FEYW6WK6XLCM" localSheetId="3" hidden="1">#REF!</definedName>
    <definedName name="BExKODIZGWW2EQD0FEYW6WK6XLCM" hidden="1">#REF!</definedName>
    <definedName name="BExKOPO2HPWVQGAKW8LOZMPIDEFG" localSheetId="3" hidden="1">#REF!</definedName>
    <definedName name="BExKOPO2HPWVQGAKW8LOZMPIDEFG" hidden="1">#REF!</definedName>
    <definedName name="BExKOU0G4S03BPJYQJ7Q6BXA1XZE" localSheetId="3" hidden="1">#REF!</definedName>
    <definedName name="BExKOU0G4S03BPJYQJ7Q6BXA1XZE" hidden="1">#REF!</definedName>
    <definedName name="BExKP1NNUBCM89W1AWCQ4GYT46VL" localSheetId="3" hidden="1">'[17]10.08.4 -2008 Capital'!#REF!</definedName>
    <definedName name="BExKP1NNUBCM89W1AWCQ4GYT46VL" hidden="1">'[17]10.08.4 -2008 Capital'!#REF!</definedName>
    <definedName name="BExKPEZP0QTKOTLIMMIFSVTHQEEK" localSheetId="3" hidden="1">#REF!</definedName>
    <definedName name="BExKPEZP0QTKOTLIMMIFSVTHQEEK" hidden="1">#REF!</definedName>
    <definedName name="BExKPJXT3SWOS15NRMD9RAD4AXOC" localSheetId="3" hidden="1">#REF!</definedName>
    <definedName name="BExKPJXT3SWOS15NRMD9RAD4AXOC" hidden="1">#REF!</definedName>
    <definedName name="BExKPLFRCAYNO7ZNGISMPGFFXB00" localSheetId="3" hidden="1">#REF!</definedName>
    <definedName name="BExKPLFRCAYNO7ZNGISMPGFFXB00" hidden="1">#REF!</definedName>
    <definedName name="BExKPLQJX0HJ8OTXBXH9IC9J2V0W" localSheetId="3" hidden="1">#REF!</definedName>
    <definedName name="BExKPLQJX0HJ8OTXBXH9IC9J2V0W" hidden="1">#REF!</definedName>
    <definedName name="BExKPN8C7GN36ZJZHLOB74LU6KT0" localSheetId="3" hidden="1">#REF!</definedName>
    <definedName name="BExKPN8C7GN36ZJZHLOB74LU6KT0" hidden="1">#REF!</definedName>
    <definedName name="BExKPUKRNDWTKQ8SV8FLABPPXTJK" localSheetId="3" hidden="1">#REF!</definedName>
    <definedName name="BExKPUKRNDWTKQ8SV8FLABPPXTJK" hidden="1">#REF!</definedName>
    <definedName name="BExKPX9VZ1J5021Q98K60HMPJU58" localSheetId="3" hidden="1">#REF!</definedName>
    <definedName name="BExKPX9VZ1J5021Q98K60HMPJU58" hidden="1">#REF!</definedName>
    <definedName name="BExKQJGAAWNM3NT19E9I0CQDBTU0" localSheetId="3" hidden="1">#REF!</definedName>
    <definedName name="BExKQJGAAWNM3NT19E9I0CQDBTU0" hidden="1">#REF!</definedName>
    <definedName name="BExKQM5GJ1ZN5REKFE7YVBQ0KXWF" localSheetId="3" hidden="1">#REF!</definedName>
    <definedName name="BExKQM5GJ1ZN5REKFE7YVBQ0KXWF" hidden="1">#REF!</definedName>
    <definedName name="BExKQOEA7HV9U5DH9C8JXFD62EKH" localSheetId="3" hidden="1">#REF!</definedName>
    <definedName name="BExKQOEA7HV9U5DH9C8JXFD62EKH" hidden="1">#REF!</definedName>
    <definedName name="BExKQQ71278061G7ZFYGPWOMOMY2" localSheetId="3" hidden="1">#REF!</definedName>
    <definedName name="BExKQQ71278061G7ZFYGPWOMOMY2" hidden="1">#REF!</definedName>
    <definedName name="BExKQR8NYY6S7G0RNG3W5UHF26LU" localSheetId="3" hidden="1">#REF!</definedName>
    <definedName name="BExKQR8NYY6S7G0RNG3W5UHF26LU" hidden="1">#REF!</definedName>
    <definedName name="BExKQRUAOHG635WYE6STI4YHGJPE" localSheetId="3" hidden="1">#REF!</definedName>
    <definedName name="BExKQRUAOHG635WYE6STI4YHGJPE" hidden="1">#REF!</definedName>
    <definedName name="BExKQTXRG3ECU8NT47UR7643LO5G" localSheetId="3" hidden="1">#REF!</definedName>
    <definedName name="BExKQTXRG3ECU8NT47UR7643LO5G" hidden="1">#REF!</definedName>
    <definedName name="BExKQVL7HPOIZ4FHANDFMVOJLEPR" localSheetId="3" hidden="1">#REF!</definedName>
    <definedName name="BExKQVL7HPOIZ4FHANDFMVOJLEPR" hidden="1">#REF!</definedName>
    <definedName name="BExKR1VS7ERDDF8HXB3WTPYEUCIU" localSheetId="3" hidden="1">#REF!</definedName>
    <definedName name="BExKR1VS7ERDDF8HXB3WTPYEUCIU" hidden="1">#REF!</definedName>
    <definedName name="BExKR32XG1WY77WDT8KW9FJPGQTU" localSheetId="3" hidden="1">#REF!</definedName>
    <definedName name="BExKR32XG1WY77WDT8KW9FJPGQTU" hidden="1">#REF!</definedName>
    <definedName name="BExKR510GA0MUAKSG4OVIQ26I0BG" localSheetId="3" hidden="1">#REF!</definedName>
    <definedName name="BExKR510GA0MUAKSG4OVIQ26I0BG" hidden="1">#REF!</definedName>
    <definedName name="BExKR8RZSEHW184G0Z56B4EGNU72" localSheetId="3" hidden="1">#REF!</definedName>
    <definedName name="BExKR8RZSEHW184G0Z56B4EGNU72" hidden="1">#REF!</definedName>
    <definedName name="BExKRVUSQ6PA7ZYQSTEQL3X7PB9P" localSheetId="3" hidden="1">#REF!</definedName>
    <definedName name="BExKRVUSQ6PA7ZYQSTEQL3X7PB9P" hidden="1">#REF!</definedName>
    <definedName name="BExKRY3KZ7F7RB2KH8HXSQ85IEQO" localSheetId="3" hidden="1">#REF!</definedName>
    <definedName name="BExKRY3KZ7F7RB2KH8HXSQ85IEQO" hidden="1">#REF!</definedName>
    <definedName name="BExKSA37DZTCK6H13HPIKR0ZFVL8" localSheetId="3" hidden="1">#REF!</definedName>
    <definedName name="BExKSA37DZTCK6H13HPIKR0ZFVL8" hidden="1">#REF!</definedName>
    <definedName name="BExKSFMOMSZYDE0WNC94F40S6636" localSheetId="3" hidden="1">#REF!</definedName>
    <definedName name="BExKSFMOMSZYDE0WNC94F40S6636" hidden="1">#REF!</definedName>
    <definedName name="BExKSHQ9K79S8KYUWIV5M5LAHHF1" localSheetId="3" hidden="1">#REF!</definedName>
    <definedName name="BExKSHQ9K79S8KYUWIV5M5LAHHF1" hidden="1">#REF!</definedName>
    <definedName name="BExKSIS3VA1NCEFCZZSIK8B3YIBZ" localSheetId="3" hidden="1">#REF!</definedName>
    <definedName name="BExKSIS3VA1NCEFCZZSIK8B3YIBZ" hidden="1">#REF!</definedName>
    <definedName name="BExKSJTWG9L3FCX8FLK4EMUJMF27" localSheetId="3" hidden="1">#REF!</definedName>
    <definedName name="BExKSJTWG9L3FCX8FLK4EMUJMF27" hidden="1">#REF!</definedName>
    <definedName name="BExKSLH6QVG81B35VZ8FUSPBKTD5" localSheetId="3" hidden="1">#REF!</definedName>
    <definedName name="BExKSLH6QVG81B35VZ8FUSPBKTD5" hidden="1">#REF!</definedName>
    <definedName name="BExKSRX3BUJY78UHYYZJVTVLMZVP" localSheetId="3" hidden="1">#REF!</definedName>
    <definedName name="BExKSRX3BUJY78UHYYZJVTVLMZVP" hidden="1">#REF!</definedName>
    <definedName name="BExKSU0MKNAVZYYPKCYTZDWQX4R8" localSheetId="3" hidden="1">#REF!</definedName>
    <definedName name="BExKSU0MKNAVZYYPKCYTZDWQX4R8" hidden="1">#REF!</definedName>
    <definedName name="BExKSUBFNA2CM15GD0QR99POCR5I" localSheetId="3" hidden="1">#REF!</definedName>
    <definedName name="BExKSUBFNA2CM15GD0QR99POCR5I" hidden="1">#REF!</definedName>
    <definedName name="BExKSV7ROT5B5BVJ3G19JSC85BAD" localSheetId="3" hidden="1">#REF!</definedName>
    <definedName name="BExKSV7ROT5B5BVJ3G19JSC85BAD" hidden="1">#REF!</definedName>
    <definedName name="BExKSX60G1MUS689FXIGYP2F7C62" localSheetId="3" hidden="1">#REF!</definedName>
    <definedName name="BExKSX60G1MUS689FXIGYP2F7C62" hidden="1">#REF!</definedName>
    <definedName name="BExKT2UZ7Y2VWF5NQE18SJRLD2RN" localSheetId="3" hidden="1">#REF!</definedName>
    <definedName name="BExKT2UZ7Y2VWF5NQE18SJRLD2RN" hidden="1">#REF!</definedName>
    <definedName name="BExKT3GJFNGAM09H5F615E36A38C" localSheetId="3" hidden="1">#REF!</definedName>
    <definedName name="BExKT3GJFNGAM09H5F615E36A38C" hidden="1">#REF!</definedName>
    <definedName name="BExKT9AWCJUL6FVVYMI7NGFTAEEG" localSheetId="3" hidden="1">#REF!</definedName>
    <definedName name="BExKT9AWCJUL6FVVYMI7NGFTAEEG" hidden="1">#REF!</definedName>
    <definedName name="BExKTQZGN8GI3XGSEXMPCCA3S19H" localSheetId="3" hidden="1">#REF!</definedName>
    <definedName name="BExKTQZGN8GI3XGSEXMPCCA3S19H" hidden="1">#REF!</definedName>
    <definedName name="BExKTSBXGP8YGSN5UO0FUHVXT92J" localSheetId="3" hidden="1">#REF!</definedName>
    <definedName name="BExKTSBXGP8YGSN5UO0FUHVXT92J" hidden="1">#REF!</definedName>
    <definedName name="BExKTUKYYU0F6TUW1RXV24LRAZFE" localSheetId="3" hidden="1">#REF!</definedName>
    <definedName name="BExKTUKYYU0F6TUW1RXV24LRAZFE" hidden="1">#REF!</definedName>
    <definedName name="BExKU3FBLHQBIUTN6XEZW5GC9OG1" localSheetId="3" hidden="1">#REF!</definedName>
    <definedName name="BExKU3FBLHQBIUTN6XEZW5GC9OG1" hidden="1">#REF!</definedName>
    <definedName name="BExKU3KMPVWH483Q5TP8K2H0S2L4" localSheetId="3" hidden="1">#REF!</definedName>
    <definedName name="BExKU3KMPVWH483Q5TP8K2H0S2L4" hidden="1">#REF!</definedName>
    <definedName name="BExKU82I99FEUIZLODXJDOJC96CQ" localSheetId="3" hidden="1">#REF!</definedName>
    <definedName name="BExKU82I99FEUIZLODXJDOJC96CQ" hidden="1">#REF!</definedName>
    <definedName name="BExKU9EXMNZKVJV6GSO4XEI3YCWM" localSheetId="3" hidden="1">#REF!</definedName>
    <definedName name="BExKU9EXMNZKVJV6GSO4XEI3YCWM" hidden="1">#REF!</definedName>
    <definedName name="BExKUDM0DFSCM3D91SH0XLXJSL18" localSheetId="3" hidden="1">#REF!</definedName>
    <definedName name="BExKUDM0DFSCM3D91SH0XLXJSL18" hidden="1">#REF!</definedName>
    <definedName name="BExKUGGKEOHX3EEPQ7NGSZWZ8UPA" localSheetId="3" hidden="1">#REF!</definedName>
    <definedName name="BExKUGGKEOHX3EEPQ7NGSZWZ8UPA" hidden="1">#REF!</definedName>
    <definedName name="BExKULEKJLA77AUQPDUHSM94Y76Z" localSheetId="3" hidden="1">#REF!</definedName>
    <definedName name="BExKULEKJLA77AUQPDUHSM94Y76Z" hidden="1">#REF!</definedName>
    <definedName name="BExKUPAT7VWF9ZS0PSYAV71U4N72" localSheetId="3" hidden="1">'[17]10.08.5 - 2008 Capital - TDBU'!#REF!</definedName>
    <definedName name="BExKUPAT7VWF9ZS0PSYAV71U4N72" hidden="1">'[17]10.08.5 - 2008 Capital - TDBU'!#REF!</definedName>
    <definedName name="BExKV08R85MKI3MAX9E2HERNQUNL" localSheetId="3" hidden="1">#REF!</definedName>
    <definedName name="BExKV08R85MKI3MAX9E2HERNQUNL" hidden="1">#REF!</definedName>
    <definedName name="BExKV334XOSQSXAYPE1ZFCWHR4J8" localSheetId="3" hidden="1">#REF!</definedName>
    <definedName name="BExKV334XOSQSXAYPE1ZFCWHR4J8" hidden="1">#REF!</definedName>
    <definedName name="BExKV4AAUNNJL5JWD7PX6BFKVS6O" localSheetId="3" hidden="1">#REF!</definedName>
    <definedName name="BExKV4AAUNNJL5JWD7PX6BFKVS6O" hidden="1">#REF!</definedName>
    <definedName name="BExKV6J9WVQH09L0UOV4PHTLKXRK" localSheetId="3" hidden="1">#REF!</definedName>
    <definedName name="BExKV6J9WVQH09L0UOV4PHTLKXRK" hidden="1">#REF!</definedName>
    <definedName name="BExKVDVK6HN74GQPTXICP9BFC8CF" localSheetId="3" hidden="1">#REF!</definedName>
    <definedName name="BExKVDVK6HN74GQPTXICP9BFC8CF" hidden="1">#REF!</definedName>
    <definedName name="BExKVFZ3ZZGIC1QI8XN6BYFWN0ZY" localSheetId="3" hidden="1">#REF!</definedName>
    <definedName name="BExKVFZ3ZZGIC1QI8XN6BYFWN0ZY" hidden="1">#REF!</definedName>
    <definedName name="BExKVG4KGO28KPGTAFL1R8TTZ10N" localSheetId="3" hidden="1">#REF!</definedName>
    <definedName name="BExKVG4KGO28KPGTAFL1R8TTZ10N" hidden="1">#REF!</definedName>
    <definedName name="BExKVQRICZRKMKC3XFBPYJM79KT1" localSheetId="3" hidden="1">#REF!</definedName>
    <definedName name="BExKVQRICZRKMKC3XFBPYJM79KT1" hidden="1">#REF!</definedName>
    <definedName name="BExKW0CSH7DA02YSNV64PSEIXB2P" localSheetId="3" hidden="1">#REF!</definedName>
    <definedName name="BExKW0CSH7DA02YSNV64PSEIXB2P" hidden="1">#REF!</definedName>
    <definedName name="BExKW61SUXF65SCFWSZUR9GUOOMH" localSheetId="3" hidden="1">#REF!</definedName>
    <definedName name="BExKW61SUXF65SCFWSZUR9GUOOMH" hidden="1">#REF!</definedName>
    <definedName name="BExM9NUG3Q31X01AI9ZJCZIX25CS" localSheetId="3" hidden="1">#REF!</definedName>
    <definedName name="BExM9NUG3Q31X01AI9ZJCZIX25CS" hidden="1">#REF!</definedName>
    <definedName name="BExM9OG182RP30MY23PG49LVPZ1C" localSheetId="3" hidden="1">#REF!</definedName>
    <definedName name="BExM9OG182RP30MY23PG49LVPZ1C" hidden="1">#REF!</definedName>
    <definedName name="BExMA64MW1S18NH8DCKPCCEI5KCB" localSheetId="3" hidden="1">#REF!</definedName>
    <definedName name="BExMA64MW1S18NH8DCKPCCEI5KCB" hidden="1">#REF!</definedName>
    <definedName name="BExMAAMGWSV264QND3PEEFNT51OK" localSheetId="3" hidden="1">#REF!</definedName>
    <definedName name="BExMAAMGWSV264QND3PEEFNT51OK" hidden="1">#REF!</definedName>
    <definedName name="BExMAC4FBX1U0Y3998JERGS9KL2T" localSheetId="3" hidden="1">#REF!</definedName>
    <definedName name="BExMAC4FBX1U0Y3998JERGS9KL2T" hidden="1">#REF!</definedName>
    <definedName name="BExMAIF09XQ94J83IAH3DFXTENQV" localSheetId="3" hidden="1">#REF!</definedName>
    <definedName name="BExMAIF09XQ94J83IAH3DFXTENQV" hidden="1">#REF!</definedName>
    <definedName name="BExMALEWFUEM8Y686IT03ECURUBR" localSheetId="3" hidden="1">#REF!</definedName>
    <definedName name="BExMALEWFUEM8Y686IT03ECURUBR" hidden="1">#REF!</definedName>
    <definedName name="BExMAR3XSK6RSFLHP7ZX1EWGHASI" localSheetId="3" hidden="1">#REF!</definedName>
    <definedName name="BExMAR3XSK6RSFLHP7ZX1EWGHASI" hidden="1">#REF!</definedName>
    <definedName name="BExMAXJS82ZJ8RS22VLE0V0LDUII" localSheetId="3" hidden="1">#REF!</definedName>
    <definedName name="BExMAXJS82ZJ8RS22VLE0V0LDUII" hidden="1">#REF!</definedName>
    <definedName name="BExMB4QRS0R3MTB4CMUHFZ84LNZQ" localSheetId="3" hidden="1">#REF!</definedName>
    <definedName name="BExMB4QRS0R3MTB4CMUHFZ84LNZQ" hidden="1">#REF!</definedName>
    <definedName name="BExMBC35WKQY5CWQJLV4D05O6971" localSheetId="3" hidden="1">#REF!</definedName>
    <definedName name="BExMBC35WKQY5CWQJLV4D05O6971" hidden="1">#REF!</definedName>
    <definedName name="BExMBFTZV4Q1A5KG25C1N9PHQNSW" localSheetId="3" hidden="1">#REF!</definedName>
    <definedName name="BExMBFTZV4Q1A5KG25C1N9PHQNSW" hidden="1">#REF!</definedName>
    <definedName name="BExMBK6ISK3U7KHZKUJXIDKGF6VW" localSheetId="3" hidden="1">#REF!</definedName>
    <definedName name="BExMBK6ISK3U7KHZKUJXIDKGF6VW" hidden="1">#REF!</definedName>
    <definedName name="BExMBMVGO0XJ71IWHILW9QA74NPG" localSheetId="3" hidden="1">#REF!</definedName>
    <definedName name="BExMBMVGO0XJ71IWHILW9QA74NPG" hidden="1">#REF!</definedName>
    <definedName name="BExMBYPQDG9AYDQ5E8IECVFREPO6" localSheetId="3" hidden="1">[18]Table!#REF!</definedName>
    <definedName name="BExMBYPQDG9AYDQ5E8IECVFREPO6" hidden="1">[18]Table!#REF!</definedName>
    <definedName name="BExMBZ5YTPW7PFDUD2A9VUJ4HTNH" localSheetId="3" hidden="1">#REF!</definedName>
    <definedName name="BExMBZ5YTPW7PFDUD2A9VUJ4HTNH" hidden="1">#REF!</definedName>
    <definedName name="BExMBZM2XYYERB8X75SWZCZRQTT3" localSheetId="3" hidden="1">#REF!</definedName>
    <definedName name="BExMBZM2XYYERB8X75SWZCZRQTT3" hidden="1">#REF!</definedName>
    <definedName name="BExMC8AZUTX8LG89K2JJR7ZG62XX" localSheetId="3" hidden="1">#REF!</definedName>
    <definedName name="BExMC8AZUTX8LG89K2JJR7ZG62XX" hidden="1">#REF!</definedName>
    <definedName name="BExMCA96YR10V72G2R0SCIKPZLIZ" localSheetId="3" hidden="1">#REF!</definedName>
    <definedName name="BExMCA96YR10V72G2R0SCIKPZLIZ" hidden="1">#REF!</definedName>
    <definedName name="BExMCB5JU5I2VQDUBS4O42BTEVKI" localSheetId="3" hidden="1">#REF!</definedName>
    <definedName name="BExMCB5JU5I2VQDUBS4O42BTEVKI" hidden="1">#REF!</definedName>
    <definedName name="BExMCFSQFSEMPY5IXDIRKZDASDBR" localSheetId="3" hidden="1">#REF!</definedName>
    <definedName name="BExMCFSQFSEMPY5IXDIRKZDASDBR" hidden="1">#REF!</definedName>
    <definedName name="BExMCGUFAIU47IPVOIVWOZPLSX79" localSheetId="3" hidden="1">#REF!</definedName>
    <definedName name="BExMCGUFAIU47IPVOIVWOZPLSX79" hidden="1">#REF!</definedName>
    <definedName name="BExMCMZOEYWVOOJ98TBHTTCS7XB8" localSheetId="3" hidden="1">#REF!</definedName>
    <definedName name="BExMCMZOEYWVOOJ98TBHTTCS7XB8" hidden="1">#REF!</definedName>
    <definedName name="BExMCQQH8CGFPPPG70D6VV4J3XR6" localSheetId="3" hidden="1">#REF!</definedName>
    <definedName name="BExMCQQH8CGFPPPG70D6VV4J3XR6" hidden="1">#REF!</definedName>
    <definedName name="BExMCS8EF2W3FS9QADNKREYSI8P0" localSheetId="3" hidden="1">#REF!</definedName>
    <definedName name="BExMCS8EF2W3FS9QADNKREYSI8P0" hidden="1">#REF!</definedName>
    <definedName name="BExMCUS7GSOM96J0HJ7EH0FFM2AC" localSheetId="3" hidden="1">#REF!</definedName>
    <definedName name="BExMCUS7GSOM96J0HJ7EH0FFM2AC" hidden="1">#REF!</definedName>
    <definedName name="BExMCYTT6TVDWMJXO1NZANRTVNAN" localSheetId="3" hidden="1">#REF!</definedName>
    <definedName name="BExMCYTT6TVDWMJXO1NZANRTVNAN" hidden="1">#REF!</definedName>
    <definedName name="BExMD5F6IAV108XYJLXUO9HD0IT6" localSheetId="3" hidden="1">#REF!</definedName>
    <definedName name="BExMD5F6IAV108XYJLXUO9HD0IT6" hidden="1">#REF!</definedName>
    <definedName name="BExMDANV66W9T3XAXID40XFJ0J93" localSheetId="3" hidden="1">#REF!</definedName>
    <definedName name="BExMDANV66W9T3XAXID40XFJ0J93" hidden="1">#REF!</definedName>
    <definedName name="BExMDGD1KQP7NNR78X2ZX4FCBQ1S" localSheetId="3" hidden="1">#REF!</definedName>
    <definedName name="BExMDGD1KQP7NNR78X2ZX4FCBQ1S" hidden="1">#REF!</definedName>
    <definedName name="BExMDIRDK0DI8P86HB7WPH8QWLSQ" localSheetId="3" hidden="1">#REF!</definedName>
    <definedName name="BExMDIRDK0DI8P86HB7WPH8QWLSQ" hidden="1">#REF!</definedName>
    <definedName name="BExMDPI2FVMORSWDDCVAJ85WYAYO" localSheetId="3" hidden="1">#REF!</definedName>
    <definedName name="BExMDPI2FVMORSWDDCVAJ85WYAYO" hidden="1">#REF!</definedName>
    <definedName name="BExMDUWB7VWHFFR266QXO46BNV2S" localSheetId="3" hidden="1">#REF!</definedName>
    <definedName name="BExMDUWB7VWHFFR266QXO46BNV2S" hidden="1">#REF!</definedName>
    <definedName name="BExME2U47N8LZG0BPJ49ANY5QVV2" localSheetId="3" hidden="1">#REF!</definedName>
    <definedName name="BExME2U47N8LZG0BPJ49ANY5QVV2" hidden="1">#REF!</definedName>
    <definedName name="BExME5OOQT5THEZMTKUDCTJQJ75P" localSheetId="3" hidden="1">#REF!</definedName>
    <definedName name="BExME5OOQT5THEZMTKUDCTJQJ75P" hidden="1">#REF!</definedName>
    <definedName name="BExME88DH5DUKMUFI9FNVECXFD2E" localSheetId="3" hidden="1">#REF!</definedName>
    <definedName name="BExME88DH5DUKMUFI9FNVECXFD2E" hidden="1">#REF!</definedName>
    <definedName name="BExME9A7MOGAK7YTTQYXP5DL6VYA" localSheetId="3" hidden="1">#REF!</definedName>
    <definedName name="BExME9A7MOGAK7YTTQYXP5DL6VYA" hidden="1">#REF!</definedName>
    <definedName name="BExMEIF7MG94HDIP9UUN2B1R7AP9" localSheetId="3" hidden="1">#REF!</definedName>
    <definedName name="BExMEIF7MG94HDIP9UUN2B1R7AP9" hidden="1">#REF!</definedName>
    <definedName name="BExMEOV9YFRY5C3GDLU60GIX10BY" localSheetId="3" hidden="1">#REF!</definedName>
    <definedName name="BExMEOV9YFRY5C3GDLU60GIX10BY" hidden="1">#REF!</definedName>
    <definedName name="BExMEQ7OI6NAP3UP3UX0O5JKS0DV" localSheetId="3" hidden="1">#REF!</definedName>
    <definedName name="BExMEQ7OI6NAP3UP3UX0O5JKS0DV" hidden="1">#REF!</definedName>
    <definedName name="BExMEY09ESM4H2YGKEQQRYUD114R" localSheetId="3" hidden="1">#REF!</definedName>
    <definedName name="BExMEY09ESM4H2YGKEQQRYUD114R" hidden="1">#REF!</definedName>
    <definedName name="BExMF4G4IUPQY1Y5GEY5N3E04CL6" localSheetId="3" hidden="1">#REF!</definedName>
    <definedName name="BExMF4G4IUPQY1Y5GEY5N3E04CL6" hidden="1">#REF!</definedName>
    <definedName name="BExMF5I0YYHYSHHGNQEI50YPTUFU" localSheetId="3" hidden="1">#REF!</definedName>
    <definedName name="BExMF5I0YYHYSHHGNQEI50YPTUFU" hidden="1">#REF!</definedName>
    <definedName name="BExMF9UIGYMOAQK0ELUWP0S0HZZY" localSheetId="3" hidden="1">#REF!</definedName>
    <definedName name="BExMF9UIGYMOAQK0ELUWP0S0HZZY" hidden="1">#REF!</definedName>
    <definedName name="BExMFDLBSWFMRDYJ2DZETI3EXKN2" localSheetId="3" hidden="1">#REF!</definedName>
    <definedName name="BExMFDLBSWFMRDYJ2DZETI3EXKN2" hidden="1">#REF!</definedName>
    <definedName name="BExMFLDTMRTCHKA37LQW67BG8D5C" localSheetId="3" hidden="1">#REF!</definedName>
    <definedName name="BExMFLDTMRTCHKA37LQW67BG8D5C" hidden="1">#REF!</definedName>
    <definedName name="BExMFYPXA6CPPQEIQCZVJ1O8CC3D" localSheetId="3" hidden="1">#REF!</definedName>
    <definedName name="BExMFYPXA6CPPQEIQCZVJ1O8CC3D" hidden="1">#REF!</definedName>
    <definedName name="BExMG3IJ4BTO1ISLMJY91RJVU21M" localSheetId="3" hidden="1">#REF!</definedName>
    <definedName name="BExMG3IJ4BTO1ISLMJY91RJVU21M" hidden="1">#REF!</definedName>
    <definedName name="BExMG9NSK30KD01QX0UBN2VNRTG4" localSheetId="3" hidden="1">#REF!</definedName>
    <definedName name="BExMG9NSK30KD01QX0UBN2VNRTG4" hidden="1">#REF!</definedName>
    <definedName name="BExMGD99CUH3CN5F5OWTFJPXIOC5" localSheetId="3" hidden="1">#REF!</definedName>
    <definedName name="BExMGD99CUH3CN5F5OWTFJPXIOC5" hidden="1">#REF!</definedName>
    <definedName name="BExMGG3PFIHPHX7NXB7HDFI3N12L" localSheetId="3" hidden="1">#REF!</definedName>
    <definedName name="BExMGG3PFIHPHX7NXB7HDFI3N12L" hidden="1">#REF!</definedName>
    <definedName name="BExMGGUQP0X7T5PIESJE86819NLZ" localSheetId="3" hidden="1">#REF!</definedName>
    <definedName name="BExMGGUQP0X7T5PIESJE86819NLZ" hidden="1">#REF!</definedName>
    <definedName name="BExMH3H9TW5TJCNU5Z1EWXP3BAEP" localSheetId="3" hidden="1">#REF!</definedName>
    <definedName name="BExMH3H9TW5TJCNU5Z1EWXP3BAEP" hidden="1">#REF!</definedName>
    <definedName name="BExMHOWPB34KPZ76M2KIX2C9R2VB" localSheetId="3" hidden="1">#REF!</definedName>
    <definedName name="BExMHOWPB34KPZ76M2KIX2C9R2VB" hidden="1">#REF!</definedName>
    <definedName name="BExMHSSYC6KVHA3QDTSYPN92TWMI" localSheetId="3" hidden="1">#REF!</definedName>
    <definedName name="BExMHSSYC6KVHA3QDTSYPN92TWMI" hidden="1">#REF!</definedName>
    <definedName name="BExMI0WA793SF41LQ40A28U8OXQY" localSheetId="3" hidden="1">#REF!</definedName>
    <definedName name="BExMI0WA793SF41LQ40A28U8OXQY" hidden="1">#REF!</definedName>
    <definedName name="BExMI3AJ9477KDL4T9DHET4LJJTW" localSheetId="3" hidden="1">#REF!</definedName>
    <definedName name="BExMI3AJ9477KDL4T9DHET4LJJTW" hidden="1">#REF!</definedName>
    <definedName name="BExMI58NHPZ1UTOZCYFOQPS8I7WN" localSheetId="3" hidden="1">#REF!</definedName>
    <definedName name="BExMI58NHPZ1UTOZCYFOQPS8I7WN" hidden="1">#REF!</definedName>
    <definedName name="BExMI6L9KX05GAK523JFKICJMTA5" localSheetId="3" hidden="1">#REF!</definedName>
    <definedName name="BExMI6L9KX05GAK523JFKICJMTA5" hidden="1">#REF!</definedName>
    <definedName name="BExMI6QQ20XHD0NWJUN741B37182" localSheetId="3" hidden="1">#REF!</definedName>
    <definedName name="BExMI6QQ20XHD0NWJUN741B37182" hidden="1">#REF!</definedName>
    <definedName name="BExMI7MYLMINF9AC59CYYVFGQJAY" localSheetId="3" hidden="1">#REF!</definedName>
    <definedName name="BExMI7MYLMINF9AC59CYYVFGQJAY" hidden="1">#REF!</definedName>
    <definedName name="BExMI8JB94SBD9EMNJEK7Y2T6GYU" localSheetId="3" hidden="1">#REF!</definedName>
    <definedName name="BExMI8JB94SBD9EMNJEK7Y2T6GYU" hidden="1">#REF!</definedName>
    <definedName name="BExMI8OS85YTW3KYVE4YD0R7Z6UV" localSheetId="3" hidden="1">#REF!</definedName>
    <definedName name="BExMI8OS85YTW3KYVE4YD0R7Z6UV" hidden="1">#REF!</definedName>
    <definedName name="BExMIBOOZU40JS3F89OMPSRCE9MM" localSheetId="3" hidden="1">#REF!</definedName>
    <definedName name="BExMIBOOZU40JS3F89OMPSRCE9MM" hidden="1">#REF!</definedName>
    <definedName name="BExMIHJ01IVQHPV5ZNO9UPQB64N8" localSheetId="3" hidden="1">#REF!</definedName>
    <definedName name="BExMIHJ01IVQHPV5ZNO9UPQB64N8" hidden="1">#REF!</definedName>
    <definedName name="BExMIIQ5MBWSIHTFWAQADXMZC22Q" localSheetId="3" hidden="1">#REF!</definedName>
    <definedName name="BExMIIQ5MBWSIHTFWAQADXMZC22Q" hidden="1">#REF!</definedName>
    <definedName name="BExMIL4I2GE866I25CR5JBLJWJ6A" localSheetId="3" hidden="1">#REF!</definedName>
    <definedName name="BExMIL4I2GE866I25CR5JBLJWJ6A" hidden="1">#REF!</definedName>
    <definedName name="BExMIRKIPF27SNO82SPFSB3T5U17" localSheetId="3" hidden="1">#REF!</definedName>
    <definedName name="BExMIRKIPF27SNO82SPFSB3T5U17" hidden="1">#REF!</definedName>
    <definedName name="BExMITILFEELDXT62AREXCM0DX4R" localSheetId="3" hidden="1">#REF!</definedName>
    <definedName name="BExMITILFEELDXT62AREXCM0DX4R" hidden="1">#REF!</definedName>
    <definedName name="BExMIV0KC8555D5E42ZGWG15Y0MO" localSheetId="3" hidden="1">#REF!</definedName>
    <definedName name="BExMIV0KC8555D5E42ZGWG15Y0MO" hidden="1">#REF!</definedName>
    <definedName name="BExMIZT6AN7E6YMW2S87CTCN2UXH" localSheetId="3" hidden="1">#REF!</definedName>
    <definedName name="BExMIZT6AN7E6YMW2S87CTCN2UXH" hidden="1">#REF!</definedName>
    <definedName name="BExMJ03XNEEQE05W28YBDN4G56JD" localSheetId="3" hidden="1">#REF!</definedName>
    <definedName name="BExMJ03XNEEQE05W28YBDN4G56JD" hidden="1">#REF!</definedName>
    <definedName name="BExMJ15T9F3475M0896SG60TN0SR" localSheetId="3" hidden="1">#REF!</definedName>
    <definedName name="BExMJ15T9F3475M0896SG60TN0SR" hidden="1">#REF!</definedName>
    <definedName name="BExMJ39CRE4I6SJI19LKWDKX3OQ2" localSheetId="3" hidden="1">#REF!</definedName>
    <definedName name="BExMJ39CRE4I6SJI19LKWDKX3OQ2" hidden="1">#REF!</definedName>
    <definedName name="BExMJC8UI1MMXIJR29O1IWETLHH6" localSheetId="3" hidden="1">#REF!</definedName>
    <definedName name="BExMJC8UI1MMXIJR29O1IWETLHH6" hidden="1">#REF!</definedName>
    <definedName name="BExMJNC8ZFB9DRFOJ961ZAJ8U3A8" localSheetId="3" hidden="1">#REF!</definedName>
    <definedName name="BExMJNC8ZFB9DRFOJ961ZAJ8U3A8" hidden="1">#REF!</definedName>
    <definedName name="BExMJSA6JY35531TSI8ZQP6U7CDE" localSheetId="3" hidden="1">#REF!</definedName>
    <definedName name="BExMJSA6JY35531TSI8ZQP6U7CDE" hidden="1">#REF!</definedName>
    <definedName name="BExMJTBV8A3D31W2IQHP9RDFPPHQ" localSheetId="3" hidden="1">#REF!</definedName>
    <definedName name="BExMJTBV8A3D31W2IQHP9RDFPPHQ" hidden="1">#REF!</definedName>
    <definedName name="BExMK2RTXN4QJWEUNX002XK8VQP8" localSheetId="3" hidden="1">#REF!</definedName>
    <definedName name="BExMK2RTXN4QJWEUNX002XK8VQP8" hidden="1">#REF!</definedName>
    <definedName name="BExMK3YZF17HAMXX3PO2KP6S46ZU" localSheetId="3" hidden="1">#REF!</definedName>
    <definedName name="BExMK3YZF17HAMXX3PO2KP6S46ZU" hidden="1">#REF!</definedName>
    <definedName name="BExMKBGQDUZ8AWXYHA3QVMSDVZ3D" localSheetId="3" hidden="1">#REF!</definedName>
    <definedName name="BExMKBGQDUZ8AWXYHA3QVMSDVZ3D" hidden="1">#REF!</definedName>
    <definedName name="BExMKBM1467553LDFZRRKVSHN374" localSheetId="3" hidden="1">#REF!</definedName>
    <definedName name="BExMKBM1467553LDFZRRKVSHN374" hidden="1">#REF!</definedName>
    <definedName name="BExMKGK5FJUC0AU8MABRGDC5ZM70" localSheetId="3" hidden="1">#REF!</definedName>
    <definedName name="BExMKGK5FJUC0AU8MABRGDC5ZM70" hidden="1">#REF!</definedName>
    <definedName name="BExMKISYVO6POIGSJWIW3PHDYL45" localSheetId="3" hidden="1">#REF!</definedName>
    <definedName name="BExMKISYVO6POIGSJWIW3PHDYL45" hidden="1">#REF!</definedName>
    <definedName name="BExMKSP1VOPPTKX4WEPT3LUKE8WQ" localSheetId="3" hidden="1">#REF!</definedName>
    <definedName name="BExMKSP1VOPPTKX4WEPT3LUKE8WQ" hidden="1">#REF!</definedName>
    <definedName name="BExMKTW7R5SOV4PHAFGHU3W73DYE" localSheetId="3" hidden="1">#REF!</definedName>
    <definedName name="BExMKTW7R5SOV4PHAFGHU3W73DYE" hidden="1">#REF!</definedName>
    <definedName name="BExMKU7051J2W1RQXGZGE62NBRUZ" localSheetId="3" hidden="1">#REF!</definedName>
    <definedName name="BExMKU7051J2W1RQXGZGE62NBRUZ" hidden="1">#REF!</definedName>
    <definedName name="BExMKUN3WPECJR2XRID2R7GZRGNX" localSheetId="3" hidden="1">#REF!</definedName>
    <definedName name="BExMKUN3WPECJR2XRID2R7GZRGNX" hidden="1">#REF!</definedName>
    <definedName name="BExMKZ535P011X4TNV16GCOH4H21" localSheetId="3" hidden="1">#REF!</definedName>
    <definedName name="BExMKZ535P011X4TNV16GCOH4H21" hidden="1">#REF!</definedName>
    <definedName name="BExML2VXA0E0WCJ13O00WFMOW4RI" localSheetId="3" hidden="1">#REF!</definedName>
    <definedName name="BExML2VXA0E0WCJ13O00WFMOW4RI" hidden="1">#REF!</definedName>
    <definedName name="BExML3XQNDIMX55ZCHHXKUV3D6E6" localSheetId="3" hidden="1">#REF!</definedName>
    <definedName name="BExML3XQNDIMX55ZCHHXKUV3D6E6" hidden="1">#REF!</definedName>
    <definedName name="BExML5QGSWHLI18BGY4CGOTD3UWH" localSheetId="3" hidden="1">#REF!</definedName>
    <definedName name="BExML5QGSWHLI18BGY4CGOTD3UWH" hidden="1">#REF!</definedName>
    <definedName name="BExML6MTWMIEAK6NWSBVYN98A7G9" localSheetId="3" hidden="1">#REF!</definedName>
    <definedName name="BExML6MTWMIEAK6NWSBVYN98A7G9" hidden="1">#REF!</definedName>
    <definedName name="BExMLO5Z61RE85X8HHX2G4IU3AZW" localSheetId="3" hidden="1">#REF!</definedName>
    <definedName name="BExMLO5Z61RE85X8HHX2G4IU3AZW" hidden="1">#REF!</definedName>
    <definedName name="BExMLVI7UORSHM9FMO8S2EI0TMTS" localSheetId="3" hidden="1">#REF!</definedName>
    <definedName name="BExMLVI7UORSHM9FMO8S2EI0TMTS" hidden="1">#REF!</definedName>
    <definedName name="BExMM5UCOT2HSSN0ZIPZW55GSOVO" localSheetId="3" hidden="1">#REF!</definedName>
    <definedName name="BExMM5UCOT2HSSN0ZIPZW55GSOVO" hidden="1">#REF!</definedName>
    <definedName name="BExMM8ZRS5RQ8H1H55RVPVTDL5NL" localSheetId="3" hidden="1">#REF!</definedName>
    <definedName name="BExMM8ZRS5RQ8H1H55RVPVTDL5NL" hidden="1">#REF!</definedName>
    <definedName name="BExMMH8EAZB09XXQ5X4LR0P4NHG9" localSheetId="3" hidden="1">#REF!</definedName>
    <definedName name="BExMMH8EAZB09XXQ5X4LR0P4NHG9" hidden="1">#REF!</definedName>
    <definedName name="BExMMIQH5BABNZVCIQ7TBCQ10AY5" localSheetId="3" hidden="1">#REF!</definedName>
    <definedName name="BExMMIQH5BABNZVCIQ7TBCQ10AY5" hidden="1">#REF!</definedName>
    <definedName name="BExMMNIZ2T7M22WECMUQXEF4NJ71" localSheetId="3" hidden="1">#REF!</definedName>
    <definedName name="BExMMNIZ2T7M22WECMUQXEF4NJ71" hidden="1">#REF!</definedName>
    <definedName name="BExMMPMIOU7BURTV0L1K6ACW9X73" localSheetId="3" hidden="1">#REF!</definedName>
    <definedName name="BExMMPMIOU7BURTV0L1K6ACW9X73" hidden="1">#REF!</definedName>
    <definedName name="BExMMQ835AJDHS4B419SS645P67Q" localSheetId="3" hidden="1">#REF!</definedName>
    <definedName name="BExMMQ835AJDHS4B419SS645P67Q" hidden="1">#REF!</definedName>
    <definedName name="BExMMQ844A9KG2DK921WGK4O9YPZ" localSheetId="3" hidden="1">#REF!</definedName>
    <definedName name="BExMMQ844A9KG2DK921WGK4O9YPZ" hidden="1">#REF!</definedName>
    <definedName name="BExMMQIUVPCOBISTEJJYNCCLUCPY" localSheetId="3" hidden="1">#REF!</definedName>
    <definedName name="BExMMQIUVPCOBISTEJJYNCCLUCPY" hidden="1">#REF!</definedName>
    <definedName name="BExMMSH37SF6GV4N9O9EW1APAZ1E" localSheetId="3" hidden="1">#REF!</definedName>
    <definedName name="BExMMSH37SF6GV4N9O9EW1APAZ1E" hidden="1">#REF!</definedName>
    <definedName name="BExMMTIXETA5VAKBSOFDD5SRU887" localSheetId="3" hidden="1">#REF!</definedName>
    <definedName name="BExMMTIXETA5VAKBSOFDD5SRU887" hidden="1">#REF!</definedName>
    <definedName name="BExMMV0P6P5YS3C35G0JYYHI7992" localSheetId="3" hidden="1">#REF!</definedName>
    <definedName name="BExMMV0P6P5YS3C35G0JYYHI7992" hidden="1">#REF!</definedName>
    <definedName name="BExMN1WVXE52MEF2NT3IVTY8KJQM" localSheetId="3" hidden="1">#REF!</definedName>
    <definedName name="BExMN1WVXE52MEF2NT3IVTY8KJQM" hidden="1">#REF!</definedName>
    <definedName name="BExMN2IH1J3S3D19MIV7YYZMS9DV" localSheetId="3" hidden="1">#REF!</definedName>
    <definedName name="BExMN2IH1J3S3D19MIV7YYZMS9DV" hidden="1">#REF!</definedName>
    <definedName name="BExMNAWJNSZ1W6QTQUX8O56Y0NF2" localSheetId="3" hidden="1">'[17]10.08.5 - 2008 Capital - TDBU'!#REF!</definedName>
    <definedName name="BExMNAWJNSZ1W6QTQUX8O56Y0NF2" hidden="1">'[17]10.08.5 - 2008 Capital - TDBU'!#REF!</definedName>
    <definedName name="BExMNDR4V2VG5RFZDGTAGD3Q9PPG" localSheetId="3" hidden="1">#REF!</definedName>
    <definedName name="BExMNDR4V2VG5RFZDGTAGD3Q9PPG" hidden="1">#REF!</definedName>
    <definedName name="BExMNJLFWZBRN9PZF1IO9CYWV1B2" localSheetId="3" hidden="1">#REF!</definedName>
    <definedName name="BExMNJLFWZBRN9PZF1IO9CYWV1B2" hidden="1">#REF!</definedName>
    <definedName name="BExMNKCJ0FA57YEUUAJE43U1QN5P" localSheetId="3" hidden="1">#REF!</definedName>
    <definedName name="BExMNKCJ0FA57YEUUAJE43U1QN5P" hidden="1">#REF!</definedName>
    <definedName name="BExMNKN5D1WEF2OOJVP6LZ6DLU3Y" localSheetId="3" hidden="1">#REF!</definedName>
    <definedName name="BExMNKN5D1WEF2OOJVP6LZ6DLU3Y" hidden="1">#REF!</definedName>
    <definedName name="BExMNR38HMPLWAJRQ9MMS3ZAZ9IU" localSheetId="3" hidden="1">#REF!</definedName>
    <definedName name="BExMNR38HMPLWAJRQ9MMS3ZAZ9IU" hidden="1">#REF!</definedName>
    <definedName name="BExMNRDZULKJMVY2VKIIRM2M5A1M" localSheetId="3" hidden="1">#REF!</definedName>
    <definedName name="BExMNRDZULKJMVY2VKIIRM2M5A1M" hidden="1">#REF!</definedName>
    <definedName name="BExMO9IOWKTWHO8LQJJQI5P3INWY" localSheetId="3" hidden="1">#REF!</definedName>
    <definedName name="BExMO9IOWKTWHO8LQJJQI5P3INWY" hidden="1">#REF!</definedName>
    <definedName name="BExMOI29DOEK5R1A5QZPUDKF7N6T" localSheetId="3" hidden="1">#REF!</definedName>
    <definedName name="BExMOI29DOEK5R1A5QZPUDKF7N6T" hidden="1">#REF!</definedName>
    <definedName name="BExMOIYOIL4KOXZBI7MJYXPIV1QJ" localSheetId="3" hidden="1">#REF!</definedName>
    <definedName name="BExMOIYOIL4KOXZBI7MJYXPIV1QJ" hidden="1">#REF!</definedName>
    <definedName name="BExMORI2ZA9JU0J28GT1ZAXP5A9C" localSheetId="3" hidden="1">#REF!</definedName>
    <definedName name="BExMORI2ZA9JU0J28GT1ZAXP5A9C" hidden="1">#REF!</definedName>
    <definedName name="BExMPAJ5AJAXGKGK3F6H3ODS6RF4" localSheetId="3" hidden="1">#REF!</definedName>
    <definedName name="BExMPAJ5AJAXGKGK3F6H3ODS6RF4" hidden="1">#REF!</definedName>
    <definedName name="BExMPD2X55FFBVJ6CBUKNPROIOEU" localSheetId="3" hidden="1">#REF!</definedName>
    <definedName name="BExMPD2X55FFBVJ6CBUKNPROIOEU" hidden="1">#REF!</definedName>
    <definedName name="BExMPGZ848E38FUH1JBQN97DGWAT" localSheetId="3" hidden="1">#REF!</definedName>
    <definedName name="BExMPGZ848E38FUH1JBQN97DGWAT" hidden="1">#REF!</definedName>
    <definedName name="BExMPMTICOSMQENOFKQ18K0ZT4S8" localSheetId="3" hidden="1">#REF!</definedName>
    <definedName name="BExMPMTICOSMQENOFKQ18K0ZT4S8" hidden="1">#REF!</definedName>
    <definedName name="BExMPMZ07II0R4KGWQQ7PGS3RZS4" localSheetId="3" hidden="1">#REF!</definedName>
    <definedName name="BExMPMZ07II0R4KGWQQ7PGS3RZS4" hidden="1">#REF!</definedName>
    <definedName name="BExMPOBH04JMDO6Z8DMSEJZM4ANN" localSheetId="3" hidden="1">#REF!</definedName>
    <definedName name="BExMPOBH04JMDO6Z8DMSEJZM4ANN" hidden="1">#REF!</definedName>
    <definedName name="BExMPSD77XQ3HA6A4FZOJK8G2JP3" localSheetId="3" hidden="1">#REF!</definedName>
    <definedName name="BExMPSD77XQ3HA6A4FZOJK8G2JP3" hidden="1">#REF!</definedName>
    <definedName name="BExMPT9KA5ZL7QPEO8EJSGDXUSF6" localSheetId="3" hidden="1">#REF!</definedName>
    <definedName name="BExMPT9KA5ZL7QPEO8EJSGDXUSF6" hidden="1">#REF!</definedName>
    <definedName name="BExMQ4I3Q7F0BMPHSFMFW9TZ87UD" localSheetId="3" hidden="1">#REF!</definedName>
    <definedName name="BExMQ4I3Q7F0BMPHSFMFW9TZ87UD" hidden="1">#REF!</definedName>
    <definedName name="BExMQ4SWDWI4N16AZ0T5CJ6HH8WC" localSheetId="3" hidden="1">#REF!</definedName>
    <definedName name="BExMQ4SWDWI4N16AZ0T5CJ6HH8WC" hidden="1">#REF!</definedName>
    <definedName name="BExMQ71WHW50GVX45JU951AGPLFQ" localSheetId="3" hidden="1">#REF!</definedName>
    <definedName name="BExMQ71WHW50GVX45JU951AGPLFQ" hidden="1">#REF!</definedName>
    <definedName name="BExMQGXSLPT4A6N47LE6FBVHWBOF" localSheetId="3" hidden="1">#REF!</definedName>
    <definedName name="BExMQGXSLPT4A6N47LE6FBVHWBOF" hidden="1">#REF!</definedName>
    <definedName name="BExMQSBR7PL4KLB1Q4961QO45Y4G" localSheetId="3" hidden="1">#REF!</definedName>
    <definedName name="BExMQSBR7PL4KLB1Q4961QO45Y4G" hidden="1">#REF!</definedName>
    <definedName name="BExMR1MA4I1X77714ZEPUVC8W398" localSheetId="3" hidden="1">#REF!</definedName>
    <definedName name="BExMR1MA4I1X77714ZEPUVC8W398" hidden="1">#REF!</definedName>
    <definedName name="BExMR8YQHA7N77HGHY4Y6R30I3XT" localSheetId="3" hidden="1">#REF!</definedName>
    <definedName name="BExMR8YQHA7N77HGHY4Y6R30I3XT" hidden="1">#REF!</definedName>
    <definedName name="BExMRENOIARWRYOIVPDIEBVNRDO7" localSheetId="3" hidden="1">#REF!</definedName>
    <definedName name="BExMRENOIARWRYOIVPDIEBVNRDO7" hidden="1">#REF!</definedName>
    <definedName name="BExMRQHUEHGF2FS4LCB0THFELGDI" localSheetId="3" hidden="1">#REF!</definedName>
    <definedName name="BExMRQHUEHGF2FS4LCB0THFELGDI" hidden="1">#REF!</definedName>
    <definedName name="BExMRRJNUMGRSDD5GGKKGEIZ6FTS" localSheetId="3" hidden="1">#REF!</definedName>
    <definedName name="BExMRRJNUMGRSDD5GGKKGEIZ6FTS" hidden="1">#REF!</definedName>
    <definedName name="BExMRU3ACIU0RD2BNWO55LH5U2BR" localSheetId="3" hidden="1">#REF!</definedName>
    <definedName name="BExMRU3ACIU0RD2BNWO55LH5U2BR" hidden="1">#REF!</definedName>
    <definedName name="BExMS86DS3IHF2GL3USMAG2JZHWC" localSheetId="3" hidden="1">#REF!</definedName>
    <definedName name="BExMS86DS3IHF2GL3USMAG2JZHWC" hidden="1">#REF!</definedName>
    <definedName name="BExMSCO8TZ680ZEYN2WP0KB738IZ" localSheetId="3" hidden="1">#REF!</definedName>
    <definedName name="BExMSCO8TZ680ZEYN2WP0KB738IZ" hidden="1">#REF!</definedName>
    <definedName name="BExMSQRCC40AP8BDUPL2I2DNC210" localSheetId="3" hidden="1">#REF!</definedName>
    <definedName name="BExMSQRCC40AP8BDUPL2I2DNC210" hidden="1">#REF!</definedName>
    <definedName name="BExO4J9LR712G00TVA82VNTG8O7H" localSheetId="3" hidden="1">#REF!</definedName>
    <definedName name="BExO4J9LR712G00TVA82VNTG8O7H" hidden="1">#REF!</definedName>
    <definedName name="BExO4WGD4T7PXNGQYFD65V3BP906" localSheetId="3" hidden="1">'[17]10.08.5 - 2008 Capital - TDBU'!#REF!</definedName>
    <definedName name="BExO4WGD4T7PXNGQYFD65V3BP906" hidden="1">'[17]10.08.5 - 2008 Capital - TDBU'!#REF!</definedName>
    <definedName name="BExO55G2KVZ7MIJ30N827CLH0I2A" localSheetId="3" hidden="1">#REF!</definedName>
    <definedName name="BExO55G2KVZ7MIJ30N827CLH0I2A" hidden="1">#REF!</definedName>
    <definedName name="BExO5A8PZD9EUHC5CMPU6N3SQ15L" localSheetId="3" hidden="1">#REF!</definedName>
    <definedName name="BExO5A8PZD9EUHC5CMPU6N3SQ15L" hidden="1">#REF!</definedName>
    <definedName name="BExO5XMAHL7CY3X0B1OPKZ28DCJ5" localSheetId="3" hidden="1">#REF!</definedName>
    <definedName name="BExO5XMAHL7CY3X0B1OPKZ28DCJ5" hidden="1">#REF!</definedName>
    <definedName name="BExO64NREBN75DKW0OMYAUWYVY5S" localSheetId="3" hidden="1">#REF!</definedName>
    <definedName name="BExO64NREBN75DKW0OMYAUWYVY5S" hidden="1">#REF!</definedName>
    <definedName name="BExO66LZJKY4PTQVREELI6POS4AY" localSheetId="3" hidden="1">#REF!</definedName>
    <definedName name="BExO66LZJKY4PTQVREELI6POS4AY" hidden="1">#REF!</definedName>
    <definedName name="BExO6LLHCYTF7CIVHKAO0NMET14Q" localSheetId="3" hidden="1">#REF!</definedName>
    <definedName name="BExO6LLHCYTF7CIVHKAO0NMET14Q" hidden="1">#REF!</definedName>
    <definedName name="BExO6QE36OX39618EFGY819YKS0N" localSheetId="3" hidden="1">#REF!</definedName>
    <definedName name="BExO6QE36OX39618EFGY819YKS0N" hidden="1">#REF!</definedName>
    <definedName name="BExO6Y6LB0P6L4JTH4J6TCB4OHW8" localSheetId="3" hidden="1">#REF!</definedName>
    <definedName name="BExO6Y6LB0P6L4JTH4J6TCB4OHW8" hidden="1">#REF!</definedName>
    <definedName name="BExO7OUQS3XTUQ2LDKGQ8AAQ3OJJ" localSheetId="3" hidden="1">#REF!</definedName>
    <definedName name="BExO7OUQS3XTUQ2LDKGQ8AAQ3OJJ" hidden="1">#REF!</definedName>
    <definedName name="BExO7RUSODZC2NQZMT2AFSMV2ONF" localSheetId="3" hidden="1">#REF!</definedName>
    <definedName name="BExO7RUSODZC2NQZMT2AFSMV2ONF" hidden="1">#REF!</definedName>
    <definedName name="BExO7VLLWHHV7J25Z3RPF2PK6D8H" localSheetId="3" hidden="1">#REF!</definedName>
    <definedName name="BExO7VLLWHHV7J25Z3RPF2PK6D8H" hidden="1">#REF!</definedName>
    <definedName name="BExO7WNA0JRE553ALPEZODW1ICID" localSheetId="3" hidden="1">#REF!</definedName>
    <definedName name="BExO7WNA0JRE553ALPEZODW1ICID" hidden="1">#REF!</definedName>
    <definedName name="BExO85HMYXZJ7SONWBKKIAXMCI3C" localSheetId="3" hidden="1">#REF!</definedName>
    <definedName name="BExO85HMYXZJ7SONWBKKIAXMCI3C" hidden="1">#REF!</definedName>
    <definedName name="BExO863922O4PBGQMUNEQKGN3K96" localSheetId="3" hidden="1">#REF!</definedName>
    <definedName name="BExO863922O4PBGQMUNEQKGN3K96" hidden="1">#REF!</definedName>
    <definedName name="BExO89ZIOXN0HOKHY24F7HDZ87UT" localSheetId="3" hidden="1">#REF!</definedName>
    <definedName name="BExO89ZIOXN0HOKHY24F7HDZ87UT" hidden="1">#REF!</definedName>
    <definedName name="BExO8BXK76C9VFPKRARWMK6YTJ6O" localSheetId="3" hidden="1">#REF!</definedName>
    <definedName name="BExO8BXK76C9VFPKRARWMK6YTJ6O" hidden="1">#REF!</definedName>
    <definedName name="BExO8CDTBCABLEUD6PE2UM2EZ6C4" localSheetId="3" hidden="1">#REF!</definedName>
    <definedName name="BExO8CDTBCABLEUD6PE2UM2EZ6C4" hidden="1">#REF!</definedName>
    <definedName name="BExO8I85NBW303RBA7RZM8Q42KKU" localSheetId="3" hidden="1">#REF!</definedName>
    <definedName name="BExO8I85NBW303RBA7RZM8Q42KKU" hidden="1">#REF!</definedName>
    <definedName name="BExO8IZ05ZG0XVOL3W41KBQE176A" localSheetId="3" hidden="1">#REF!</definedName>
    <definedName name="BExO8IZ05ZG0XVOL3W41KBQE176A" hidden="1">#REF!</definedName>
    <definedName name="BExO8SK9JB6X989C2E50VDFI9589" localSheetId="3" hidden="1">#REF!</definedName>
    <definedName name="BExO8SK9JB6X989C2E50VDFI9589" hidden="1">#REF!</definedName>
    <definedName name="BExO8SPR4QWYLQRJDDPI2HTYU64C" localSheetId="3" hidden="1">#REF!</definedName>
    <definedName name="BExO8SPR4QWYLQRJDDPI2HTYU64C" hidden="1">#REF!</definedName>
    <definedName name="BExO8UTAGQWDBQZEEF4HUNMLQCVU" localSheetId="3" hidden="1">#REF!</definedName>
    <definedName name="BExO8UTAGQWDBQZEEF4HUNMLQCVU" hidden="1">#REF!</definedName>
    <definedName name="BExO8ZWPPH977G7OJO9G8JR25ZG1" localSheetId="3" hidden="1">#REF!</definedName>
    <definedName name="BExO8ZWPPH977G7OJO9G8JR25ZG1" hidden="1">#REF!</definedName>
    <definedName name="BExO937E20IHMGQOZMECL3VZC7OX" localSheetId="3" hidden="1">#REF!</definedName>
    <definedName name="BExO937E20IHMGQOZMECL3VZC7OX" hidden="1">#REF!</definedName>
    <definedName name="BExO94UTJKQQ7TJTTJRTSR70YVJC" localSheetId="3" hidden="1">#REF!</definedName>
    <definedName name="BExO94UTJKQQ7TJTTJRTSR70YVJC" hidden="1">#REF!</definedName>
    <definedName name="BExO9AZXF5CN7MTM11IM5SV2RXHY" localSheetId="3" hidden="1">#REF!</definedName>
    <definedName name="BExO9AZXF5CN7MTM11IM5SV2RXHY" hidden="1">#REF!</definedName>
    <definedName name="BExO9J3A438976RXIUX5U9SU5T55" localSheetId="3" hidden="1">#REF!</definedName>
    <definedName name="BExO9J3A438976RXIUX5U9SU5T55" hidden="1">#REF!</definedName>
    <definedName name="BExO9RS5RXFJ1911HL3CCK6M74EP" localSheetId="3" hidden="1">#REF!</definedName>
    <definedName name="BExO9RS5RXFJ1911HL3CCK6M74EP" hidden="1">#REF!</definedName>
    <definedName name="BExO9SDRI1M6KMHXSG3AE5L0F2U3" localSheetId="3" hidden="1">#REF!</definedName>
    <definedName name="BExO9SDRI1M6KMHXSG3AE5L0F2U3" hidden="1">#REF!</definedName>
    <definedName name="BExO9V2U2YXAY904GYYGU6TD8Y7M" localSheetId="3" hidden="1">#REF!</definedName>
    <definedName name="BExO9V2U2YXAY904GYYGU6TD8Y7M" hidden="1">#REF!</definedName>
    <definedName name="BExOAQ3GKCT7YZW1EMVU3EILSZL2" localSheetId="3" hidden="1">#REF!</definedName>
    <definedName name="BExOAQ3GKCT7YZW1EMVU3EILSZL2" hidden="1">#REF!</definedName>
    <definedName name="BExOAULC4L2CQJSFPGMEJUUTI5B1" localSheetId="3" hidden="1">#REF!</definedName>
    <definedName name="BExOAULC4L2CQJSFPGMEJUUTI5B1" hidden="1">#REF!</definedName>
    <definedName name="BExOAZU2Y521ZUPN4R2HWBIUQKKR" localSheetId="3" hidden="1">#REF!</definedName>
    <definedName name="BExOAZU2Y521ZUPN4R2HWBIUQKKR" hidden="1">#REF!</definedName>
    <definedName name="BExOB9KT2THGV4SPLDVFTFXS4B14" localSheetId="3" hidden="1">#REF!</definedName>
    <definedName name="BExOB9KT2THGV4SPLDVFTFXS4B14" hidden="1">#REF!</definedName>
    <definedName name="BExOBEZ0IE2WBEYY3D3CMRI72N1K" localSheetId="3" hidden="1">#REF!</definedName>
    <definedName name="BExOBEZ0IE2WBEYY3D3CMRI72N1K" hidden="1">#REF!</definedName>
    <definedName name="BExOBIPU8760ITY0C8N27XZ3KWEF" localSheetId="3" hidden="1">#REF!</definedName>
    <definedName name="BExOBIPU8760ITY0C8N27XZ3KWEF" hidden="1">#REF!</definedName>
    <definedName name="BExOBM0I5L0MZ1G4H9MGMD87SBMZ" localSheetId="3" hidden="1">#REF!</definedName>
    <definedName name="BExOBM0I5L0MZ1G4H9MGMD87SBMZ" hidden="1">#REF!</definedName>
    <definedName name="BExOBOUXMP88KJY2BX2JLUJH5N0K" localSheetId="3" hidden="1">#REF!</definedName>
    <definedName name="BExOBOUXMP88KJY2BX2JLUJH5N0K" hidden="1">#REF!</definedName>
    <definedName name="BExOBP0FKQ4SVR59FB48UNLKCOR6" localSheetId="3" hidden="1">#REF!</definedName>
    <definedName name="BExOBP0FKQ4SVR59FB48UNLKCOR6" hidden="1">#REF!</definedName>
    <definedName name="BExOBXURJP8XL4VX0LAH1M4VR4VL" localSheetId="3" hidden="1">#REF!</definedName>
    <definedName name="BExOBXURJP8XL4VX0LAH1M4VR4VL" hidden="1">#REF!</definedName>
    <definedName name="BExOBYAVUCQ0IGM0Y6A75QHP0Q1A" localSheetId="3" hidden="1">#REF!</definedName>
    <definedName name="BExOBYAVUCQ0IGM0Y6A75QHP0Q1A" hidden="1">#REF!</definedName>
    <definedName name="BExOC3UEHB1CZNINSQHZANWJYKR8" localSheetId="3" hidden="1">#REF!</definedName>
    <definedName name="BExOC3UEHB1CZNINSQHZANWJYKR8" hidden="1">#REF!</definedName>
    <definedName name="BExOCBSF3XGO9YJ23LX2H78VOUR7" localSheetId="3" hidden="1">#REF!</definedName>
    <definedName name="BExOCBSF3XGO9YJ23LX2H78VOUR7" hidden="1">#REF!</definedName>
    <definedName name="BExOCHBYK42SX24MJ239H6G9OJ8E" localSheetId="3" hidden="1">#REF!</definedName>
    <definedName name="BExOCHBYK42SX24MJ239H6G9OJ8E" hidden="1">#REF!</definedName>
    <definedName name="BExOCKXFMOW6WPFEVX1I7R7FNDSS" localSheetId="3" hidden="1">#REF!</definedName>
    <definedName name="BExOCKXFMOW6WPFEVX1I7R7FNDSS" hidden="1">#REF!</definedName>
    <definedName name="BExOCYEXOB95DH5NOB0M5NOYX398" localSheetId="3" hidden="1">#REF!</definedName>
    <definedName name="BExOCYEXOB95DH5NOB0M5NOYX398" hidden="1">#REF!</definedName>
    <definedName name="BExOD4ERMDMFD8X1016N4EXOUR0S" localSheetId="3" hidden="1">#REF!</definedName>
    <definedName name="BExOD4ERMDMFD8X1016N4EXOUR0S" hidden="1">#REF!</definedName>
    <definedName name="BExOD55RS7BQUHRQ6H3USVGKR0P7" localSheetId="3" hidden="1">#REF!</definedName>
    <definedName name="BExOD55RS7BQUHRQ6H3USVGKR0P7" hidden="1">#REF!</definedName>
    <definedName name="BExOD7UQ6G3P86ZLZV0GY79H7VLL" localSheetId="3" hidden="1">#REF!</definedName>
    <definedName name="BExOD7UQ6G3P86ZLZV0GY79H7VLL" hidden="1">#REF!</definedName>
    <definedName name="BExODEWDDEABM4ZY3XREJIBZ8IVP" localSheetId="3" hidden="1">#REF!</definedName>
    <definedName name="BExODEWDDEABM4ZY3XREJIBZ8IVP" hidden="1">#REF!</definedName>
    <definedName name="BExODNLAA1L7WQ9ZQX6A1ZOXK9VR" localSheetId="3" hidden="1">#REF!</definedName>
    <definedName name="BExODNLAA1L7WQ9ZQX6A1ZOXK9VR" hidden="1">#REF!</definedName>
    <definedName name="BExODZFEIWV26E8RFU7XQYX1J458" localSheetId="3" hidden="1">#REF!</definedName>
    <definedName name="BExODZFEIWV26E8RFU7XQYX1J458" hidden="1">#REF!</definedName>
    <definedName name="BExOEBKG55EROA2VL360A06LKASE" localSheetId="3" hidden="1">#REF!</definedName>
    <definedName name="BExOEBKG55EROA2VL360A06LKASE" hidden="1">#REF!</definedName>
    <definedName name="BExOED2F7B5GEHKVIWGRV2BCDE2Y" localSheetId="3" hidden="1">#REF!</definedName>
    <definedName name="BExOED2F7B5GEHKVIWGRV2BCDE2Y" hidden="1">#REF!</definedName>
    <definedName name="BExOERG5LWXYYEN1DY1H2FWRJS9T" localSheetId="3" hidden="1">#REF!</definedName>
    <definedName name="BExOERG5LWXYYEN1DY1H2FWRJS9T" hidden="1">#REF!</definedName>
    <definedName name="BExOEV1S6JJVO5PP4BZ20SNGZR7D" localSheetId="3" hidden="1">#REF!</definedName>
    <definedName name="BExOEV1S6JJVO5PP4BZ20SNGZR7D" hidden="1">#REF!</definedName>
    <definedName name="BExOF2U4Y5JYM0GUBGC0U2UH931Y" localSheetId="3" hidden="1">#REF!</definedName>
    <definedName name="BExOF2U4Y5JYM0GUBGC0U2UH931Y" hidden="1">#REF!</definedName>
    <definedName name="BExOF6VWODFNH2HUFTQI5L0UHNQ9" localSheetId="3" hidden="1">'[17]10.08.5 - 2008 Capital - TDBU'!#REF!</definedName>
    <definedName name="BExOF6VWODFNH2HUFTQI5L0UHNQ9" hidden="1">'[17]10.08.5 - 2008 Capital - TDBU'!#REF!</definedName>
    <definedName name="BExOFEDNCYI2TPTMQ8SJN3AW4YMF" localSheetId="3" hidden="1">#REF!</definedName>
    <definedName name="BExOFEDNCYI2TPTMQ8SJN3AW4YMF" hidden="1">#REF!</definedName>
    <definedName name="BExOFGRSPF8UTG0K1OGA8LX12P37" localSheetId="3" hidden="1">#REF!</definedName>
    <definedName name="BExOFGRSPF8UTG0K1OGA8LX12P37" hidden="1">#REF!</definedName>
    <definedName name="BExOFVLXVD6RVHSQO8KZOOACSV24" localSheetId="3" hidden="1">#REF!</definedName>
    <definedName name="BExOFVLXVD6RVHSQO8KZOOACSV24" hidden="1">#REF!</definedName>
    <definedName name="BExOG2SW3XOGP9VAPQ3THV3VWV12" localSheetId="3" hidden="1">#REF!</definedName>
    <definedName name="BExOG2SW3XOGP9VAPQ3THV3VWV12" hidden="1">#REF!</definedName>
    <definedName name="BExOG45J81K4OPA40KW5VQU54KY3" localSheetId="3" hidden="1">#REF!</definedName>
    <definedName name="BExOG45J81K4OPA40KW5VQU54KY3" hidden="1">#REF!</definedName>
    <definedName name="BExOGBXX51PO4FXDL42WFPKYU6Y9" localSheetId="3" hidden="1">#REF!</definedName>
    <definedName name="BExOGBXX51PO4FXDL42WFPKYU6Y9" hidden="1">#REF!</definedName>
    <definedName name="BExOGFE2SCL8HHT4DFAXKLUTJZOG" localSheetId="3" hidden="1">#REF!</definedName>
    <definedName name="BExOGFE2SCL8HHT4DFAXKLUTJZOG" hidden="1">#REF!</definedName>
    <definedName name="BExOGT6D0LJ3C22RDW8COECKB1J5" localSheetId="3" hidden="1">#REF!</definedName>
    <definedName name="BExOGT6D0LJ3C22RDW8COECKB1J5" hidden="1">#REF!</definedName>
    <definedName name="BExOGTMI1HT31M1RGWVRAVHAK7DE" localSheetId="3" hidden="1">#REF!</definedName>
    <definedName name="BExOGTMI1HT31M1RGWVRAVHAK7DE" hidden="1">#REF!</definedName>
    <definedName name="BExOGXO9JE5XSE9GC3I6O21UEKAO" localSheetId="3" hidden="1">#REF!</definedName>
    <definedName name="BExOGXO9JE5XSE9GC3I6O21UEKAO" hidden="1">#REF!</definedName>
    <definedName name="BExOH9ICZ13C1LAW8OTYTR9S7ZP3" localSheetId="3" hidden="1">#REF!</definedName>
    <definedName name="BExOH9ICZ13C1LAW8OTYTR9S7ZP3" hidden="1">#REF!</definedName>
    <definedName name="BExOHCI9MFNF9Y2P8D4LJGJ5B5CB" localSheetId="3" hidden="1">#REF!</definedName>
    <definedName name="BExOHCI9MFNF9Y2P8D4LJGJ5B5CB" hidden="1">#REF!</definedName>
    <definedName name="BExOHL75H3OT4WAKKPUXIVXWFVDS" localSheetId="3" hidden="1">#REF!</definedName>
    <definedName name="BExOHL75H3OT4WAKKPUXIVXWFVDS" hidden="1">#REF!</definedName>
    <definedName name="BExOHLHXXJL6363CC082M9M5VVXQ" localSheetId="3" hidden="1">#REF!</definedName>
    <definedName name="BExOHLHXXJL6363CC082M9M5VVXQ" hidden="1">#REF!</definedName>
    <definedName name="BExOHNAO5UDXSO73BK2ARHWKS90Y" localSheetId="3" hidden="1">#REF!</definedName>
    <definedName name="BExOHNAO5UDXSO73BK2ARHWKS90Y" hidden="1">#REF!</definedName>
    <definedName name="BExOHNLFZGEVXCTJ9CWMJJS7C98A" localSheetId="3" hidden="1">#REF!</definedName>
    <definedName name="BExOHNLFZGEVXCTJ9CWMJJS7C98A" hidden="1">#REF!</definedName>
    <definedName name="BExOHR1G1I9A9CI1HG94EWBLWNM2" localSheetId="3" hidden="1">#REF!</definedName>
    <definedName name="BExOHR1G1I9A9CI1HG94EWBLWNM2" hidden="1">#REF!</definedName>
    <definedName name="BExOHTQPP8LQ98L6PYUI6QW08YID" localSheetId="3" hidden="1">#REF!</definedName>
    <definedName name="BExOHTQPP8LQ98L6PYUI6QW08YID" hidden="1">#REF!</definedName>
    <definedName name="BExOHX6Q6NJI793PGX59O5EKTP4G" localSheetId="3" hidden="1">#REF!</definedName>
    <definedName name="BExOHX6Q6NJI793PGX59O5EKTP4G" hidden="1">#REF!</definedName>
    <definedName name="BExOI5VMTHH7Y8MQQ1N635CHYI0P" localSheetId="3" hidden="1">#REF!</definedName>
    <definedName name="BExOI5VMTHH7Y8MQQ1N635CHYI0P" hidden="1">#REF!</definedName>
    <definedName name="BExOIEVCP4Y6VDS23AK84MCYYHRT" localSheetId="3" hidden="1">#REF!</definedName>
    <definedName name="BExOIEVCP4Y6VDS23AK84MCYYHRT" hidden="1">#REF!</definedName>
    <definedName name="BExOIHPQIXR0NDR5WD01BZKPKEO3" localSheetId="3" hidden="1">#REF!</definedName>
    <definedName name="BExOIHPQIXR0NDR5WD01BZKPKEO3" hidden="1">#REF!</definedName>
    <definedName name="BExOIK437LIDQQW9LPBD4ZIP504X" localSheetId="3" hidden="1">#REF!</definedName>
    <definedName name="BExOIK437LIDQQW9LPBD4ZIP504X" hidden="1">#REF!</definedName>
    <definedName name="BExOIM7L0Z3LSII9P7ZTV4KJ8RMA" localSheetId="3" hidden="1">#REF!</definedName>
    <definedName name="BExOIM7L0Z3LSII9P7ZTV4KJ8RMA" hidden="1">#REF!</definedName>
    <definedName name="BExOIRR9MU1G575D1ZA3HFPLOPHO" localSheetId="3" hidden="1">#REF!</definedName>
    <definedName name="BExOIRR9MU1G575D1ZA3HFPLOPHO" hidden="1">#REF!</definedName>
    <definedName name="BExOIWJVMJ6MG6JC4SPD1L00OHU1" localSheetId="3" hidden="1">#REF!</definedName>
    <definedName name="BExOIWJVMJ6MG6JC4SPD1L00OHU1" hidden="1">#REF!</definedName>
    <definedName name="BExOIYCN8Z4JK3OOG86KYUCV0ME8" localSheetId="3" hidden="1">#REF!</definedName>
    <definedName name="BExOIYCN8Z4JK3OOG86KYUCV0ME8" hidden="1">#REF!</definedName>
    <definedName name="BExOJ1HV93EOH7BOVAII53VPS2G2" localSheetId="3" hidden="1">#REF!</definedName>
    <definedName name="BExOJ1HV93EOH7BOVAII53VPS2G2" hidden="1">#REF!</definedName>
    <definedName name="BExOJ3AKZ9BCBZT3KD8WMSLK6MN2" localSheetId="3" hidden="1">#REF!</definedName>
    <definedName name="BExOJ3AKZ9BCBZT3KD8WMSLK6MN2" hidden="1">#REF!</definedName>
    <definedName name="BExOJ3FWAWMR29DR11VER2OQPUJT" localSheetId="3" hidden="1">#REF!</definedName>
    <definedName name="BExOJ3FWAWMR29DR11VER2OQPUJT" hidden="1">#REF!</definedName>
    <definedName name="BExOJ7XQK71I4YZDD29AKOOWZ47E" localSheetId="3" hidden="1">#REF!</definedName>
    <definedName name="BExOJ7XQK71I4YZDD29AKOOWZ47E" hidden="1">#REF!</definedName>
    <definedName name="BExOJM0W6XGSW5MXPTTX0GNF6SFT" localSheetId="3" hidden="1">#REF!</definedName>
    <definedName name="BExOJM0W6XGSW5MXPTTX0GNF6SFT" hidden="1">#REF!</definedName>
    <definedName name="BExOJXEUJJ9SYRJXKYYV2NCCDT2R" localSheetId="3" hidden="1">#REF!</definedName>
    <definedName name="BExOJXEUJJ9SYRJXKYYV2NCCDT2R" hidden="1">#REF!</definedName>
    <definedName name="BExOK0EQYM9JUMAGWOUN7QDH7VMZ" localSheetId="3" hidden="1">#REF!</definedName>
    <definedName name="BExOK0EQYM9JUMAGWOUN7QDH7VMZ" hidden="1">#REF!</definedName>
    <definedName name="BExOK4WM9O7QNG6O57FOASI5QSN1" localSheetId="3" hidden="1">#REF!</definedName>
    <definedName name="BExOK4WM9O7QNG6O57FOASI5QSN1" hidden="1">#REF!</definedName>
    <definedName name="BExOK6EKT2189GVNUAT82OZYA3XB" localSheetId="3" hidden="1">#REF!</definedName>
    <definedName name="BExOK6EKT2189GVNUAT82OZYA3XB" hidden="1">#REF!</definedName>
    <definedName name="BExOKFUDO7FXT8ZXISPIKAJYI0CO" localSheetId="3" hidden="1">#REF!</definedName>
    <definedName name="BExOKFUDO7FXT8ZXISPIKAJYI0CO" hidden="1">#REF!</definedName>
    <definedName name="BExOKI3C3DWTNF6PRKG2XY34A3JA" localSheetId="3" hidden="1">#REF!</definedName>
    <definedName name="BExOKI3C3DWTNF6PRKG2XY34A3JA" hidden="1">#REF!</definedName>
    <definedName name="BExOKKHOPWUVRJGQJ5ONR2U40JX8" localSheetId="3" hidden="1">#REF!</definedName>
    <definedName name="BExOKKHOPWUVRJGQJ5ONR2U40JX8" hidden="1">#REF!</definedName>
    <definedName name="BExOKTXMJP351VXKH8VT6SXUNIMF" localSheetId="3" hidden="1">#REF!</definedName>
    <definedName name="BExOKTXMJP351VXKH8VT6SXUNIMF" hidden="1">#REF!</definedName>
    <definedName name="BExOKU8GMLOCNVORDE329819XN67" localSheetId="3" hidden="1">#REF!</definedName>
    <definedName name="BExOKU8GMLOCNVORDE329819XN67" hidden="1">#REF!</definedName>
    <definedName name="BExOL0Z3Z7IAMHPB91EO2MF49U57" localSheetId="3" hidden="1">#REF!</definedName>
    <definedName name="BExOL0Z3Z7IAMHPB91EO2MF49U57" hidden="1">#REF!</definedName>
    <definedName name="BExOL7KH12VAR0LG741SIOJTLWFD" localSheetId="3" hidden="1">#REF!</definedName>
    <definedName name="BExOL7KH12VAR0LG741SIOJTLWFD" hidden="1">#REF!</definedName>
    <definedName name="BExOLICXFHJLILCJVFMJE5MGGWKR" localSheetId="3" hidden="1">#REF!</definedName>
    <definedName name="BExOLICXFHJLILCJVFMJE5MGGWKR" hidden="1">#REF!</definedName>
    <definedName name="BExOLOI0WJS3QC12I3ISL0D9AWOF" localSheetId="3" hidden="1">#REF!</definedName>
    <definedName name="BExOLOI0WJS3QC12I3ISL0D9AWOF" hidden="1">#REF!</definedName>
    <definedName name="BExOLUCCA6OM4TBUAJHS6O1UU6TO" localSheetId="3" hidden="1">#REF!</definedName>
    <definedName name="BExOLUCCA6OM4TBUAJHS6O1UU6TO" hidden="1">#REF!</definedName>
    <definedName name="BExOLYZNG5RBD0BTS1OEZJNU92Q5" localSheetId="3" hidden="1">#REF!</definedName>
    <definedName name="BExOLYZNG5RBD0BTS1OEZJNU92Q5" hidden="1">#REF!</definedName>
    <definedName name="BExOM3HIJ3UZPOKJI68KPBJAHPDC" localSheetId="3" hidden="1">#REF!</definedName>
    <definedName name="BExOM3HIJ3UZPOKJI68KPBJAHPDC" hidden="1">#REF!</definedName>
    <definedName name="BExOM8VPAS5WZAM0QNYW8ZY56VAP" localSheetId="3" hidden="1">#REF!</definedName>
    <definedName name="BExOM8VPAS5WZAM0QNYW8ZY56VAP" hidden="1">#REF!</definedName>
    <definedName name="BExOMKPURE33YQ3K1JG9NVQD4W49" localSheetId="3" hidden="1">#REF!</definedName>
    <definedName name="BExOMKPURE33YQ3K1JG9NVQD4W49" hidden="1">#REF!</definedName>
    <definedName name="BExOMP7NGCLUNFK50QD2LPKRG078" localSheetId="3" hidden="1">#REF!</definedName>
    <definedName name="BExOMP7NGCLUNFK50QD2LPKRG078" hidden="1">#REF!</definedName>
    <definedName name="BExOMU0A6XMY48SZRYL4WQZD13BI" localSheetId="3" hidden="1">#REF!</definedName>
    <definedName name="BExOMU0A6XMY48SZRYL4WQZD13BI" hidden="1">#REF!</definedName>
    <definedName name="BExOMVT0HSNC59DJP4CLISASGHKL" localSheetId="3" hidden="1">#REF!</definedName>
    <definedName name="BExOMVT0HSNC59DJP4CLISASGHKL" hidden="1">#REF!</definedName>
    <definedName name="BExON0AX35F2SI0UCVMGWGVIUNI3" localSheetId="3" hidden="1">#REF!</definedName>
    <definedName name="BExON0AX35F2SI0UCVMGWGVIUNI3" hidden="1">#REF!</definedName>
    <definedName name="BExON41U4296DV3DPG6I5EF3OEYF" localSheetId="3" hidden="1">#REF!</definedName>
    <definedName name="BExON41U4296DV3DPG6I5EF3OEYF" hidden="1">#REF!</definedName>
    <definedName name="BExONB3A7CO4YD8RB41PHC93BQ9M" localSheetId="3" hidden="1">#REF!</definedName>
    <definedName name="BExONB3A7CO4YD8RB41PHC93BQ9M" hidden="1">#REF!</definedName>
    <definedName name="BExONDSE2SJ2Q00MS22HA9D59305" localSheetId="3" hidden="1">#REF!</definedName>
    <definedName name="BExONDSE2SJ2Q00MS22HA9D59305" hidden="1">#REF!</definedName>
    <definedName name="BExONFQH6UUXF8V0GI4BRIST9RFO" localSheetId="3" hidden="1">#REF!</definedName>
    <definedName name="BExONFQH6UUXF8V0GI4BRIST9RFO" hidden="1">#REF!</definedName>
    <definedName name="BExONIL31DZWU7IFVN3VV0XTXJA1" localSheetId="3" hidden="1">#REF!</definedName>
    <definedName name="BExONIL31DZWU7IFVN3VV0XTXJA1" hidden="1">#REF!</definedName>
    <definedName name="BExONJ1BU17R0F5A2UP1UGJBOGKS" localSheetId="3" hidden="1">#REF!</definedName>
    <definedName name="BExONJ1BU17R0F5A2UP1UGJBOGKS" hidden="1">#REF!</definedName>
    <definedName name="BExONNZ9VMHVX3J6NLNJY7KZA61O" localSheetId="3" hidden="1">#REF!</definedName>
    <definedName name="BExONNZ9VMHVX3J6NLNJY7KZA61O" hidden="1">#REF!</definedName>
    <definedName name="BExONRQ1BAA4F3TXP2MYQ4YCZ09S" localSheetId="3" hidden="1">#REF!</definedName>
    <definedName name="BExONRQ1BAA4F3TXP2MYQ4YCZ09S" hidden="1">#REF!</definedName>
    <definedName name="BExOO0EYS79NAIW0WEELRXCYS9GK" localSheetId="3" hidden="1">'[17]10.08.3 - 2008 Expense - TDBU'!#REF!</definedName>
    <definedName name="BExOO0EYS79NAIW0WEELRXCYS9GK" hidden="1">'[17]10.08.3 - 2008 Expense - TDBU'!#REF!</definedName>
    <definedName name="BExOO1WWIZSGB0YTGKESB45TSVMZ" localSheetId="3" hidden="1">#REF!</definedName>
    <definedName name="BExOO1WWIZSGB0YTGKESB45TSVMZ" hidden="1">#REF!</definedName>
    <definedName name="BExOO4B8FPAFYPHCTYTX37P1TQM5" localSheetId="3" hidden="1">#REF!</definedName>
    <definedName name="BExOO4B8FPAFYPHCTYTX37P1TQM5" hidden="1">#REF!</definedName>
    <definedName name="BExOO5D2QZREOU0YQCGPBXBS4YQ1" localSheetId="3" hidden="1">#REF!</definedName>
    <definedName name="BExOO5D2QZREOU0YQCGPBXBS4YQ1" hidden="1">#REF!</definedName>
    <definedName name="BExOO6ERU9G120RGLKYWC09LZ5RE" localSheetId="3" hidden="1">#REF!</definedName>
    <definedName name="BExOO6ERU9G120RGLKYWC09LZ5RE" hidden="1">#REF!</definedName>
    <definedName name="BExOO824YWJ12GSXLC07K7266C14" localSheetId="3" hidden="1">#REF!</definedName>
    <definedName name="BExOO824YWJ12GSXLC07K7266C14" hidden="1">#REF!</definedName>
    <definedName name="BExOOIULUDOJRMYABWV5CCL906X6" localSheetId="3" hidden="1">#REF!</definedName>
    <definedName name="BExOOIULUDOJRMYABWV5CCL906X6" hidden="1">#REF!</definedName>
    <definedName name="BExOOLE93DKM88V3PQ8ELSMZCHUA" localSheetId="3" hidden="1">#REF!</definedName>
    <definedName name="BExOOLE93DKM88V3PQ8ELSMZCHUA" hidden="1">#REF!</definedName>
    <definedName name="BExOOTN0KTXJCL7E476XBN1CJ553" localSheetId="3" hidden="1">#REF!</definedName>
    <definedName name="BExOOTN0KTXJCL7E476XBN1CJ553" hidden="1">#REF!</definedName>
    <definedName name="BExOP9DEBV5W5P4Q25J3XCJBP5S9" localSheetId="3" hidden="1">#REF!</definedName>
    <definedName name="BExOP9DEBV5W5P4Q25J3XCJBP5S9" hidden="1">#REF!</definedName>
    <definedName name="BExOPFNYRBL0BFM23LZBJTADNOE4" localSheetId="3" hidden="1">#REF!</definedName>
    <definedName name="BExOPFNYRBL0BFM23LZBJTADNOE4" hidden="1">#REF!</definedName>
    <definedName name="BExOPINVFSIZMCVT9YGT2AODVCX3" localSheetId="3" hidden="1">#REF!</definedName>
    <definedName name="BExOPINVFSIZMCVT9YGT2AODVCX3" hidden="1">#REF!</definedName>
    <definedName name="BExOQ1JN4SAC44RTMZIGHSW023WA" localSheetId="3" hidden="1">#REF!</definedName>
    <definedName name="BExOQ1JN4SAC44RTMZIGHSW023WA" hidden="1">#REF!</definedName>
    <definedName name="BExOQ256YMF115DJL3KBPNKABJ90" localSheetId="3" hidden="1">#REF!</definedName>
    <definedName name="BExOQ256YMF115DJL3KBPNKABJ90" hidden="1">#REF!</definedName>
    <definedName name="BExQ19DEUOLC11IW32E2AMVZLFF1" localSheetId="3" hidden="1">#REF!</definedName>
    <definedName name="BExQ19DEUOLC11IW32E2AMVZLFF1" hidden="1">#REF!</definedName>
    <definedName name="BExQ1FD6KISGYU1JWEQ4G243ZPVD" localSheetId="3" hidden="1">#REF!</definedName>
    <definedName name="BExQ1FD6KISGYU1JWEQ4G243ZPVD" hidden="1">#REF!</definedName>
    <definedName name="BExQ1OYH5SW4PG5JI8ED4NJN4422" localSheetId="3" hidden="1">#REF!</definedName>
    <definedName name="BExQ1OYH5SW4PG5JI8ED4NJN4422" hidden="1">#REF!</definedName>
    <definedName name="BExQ29C73XR33S3668YYSYZAIHTG" localSheetId="3" hidden="1">#REF!</definedName>
    <definedName name="BExQ29C73XR33S3668YYSYZAIHTG" hidden="1">#REF!</definedName>
    <definedName name="BExQ2D8FO6F5AOMJ5FJODJ81T8C3" localSheetId="3" hidden="1">#REF!</definedName>
    <definedName name="BExQ2D8FO6F5AOMJ5FJODJ81T8C3" hidden="1">#REF!</definedName>
    <definedName name="BExQ2FS228IUDUP2023RA1D4AO4C" localSheetId="3" hidden="1">#REF!</definedName>
    <definedName name="BExQ2FS228IUDUP2023RA1D4AO4C" hidden="1">#REF!</definedName>
    <definedName name="BExQ2L0XYWLY9VPZWXYYFRIRQRJ1" localSheetId="3" hidden="1">#REF!</definedName>
    <definedName name="BExQ2L0XYWLY9VPZWXYYFRIRQRJ1" hidden="1">#REF!</definedName>
    <definedName name="BExQ2M841F5Z1BQYR8DG5FKK0LIU" localSheetId="3" hidden="1">#REF!</definedName>
    <definedName name="BExQ2M841F5Z1BQYR8DG5FKK0LIU" hidden="1">#REF!</definedName>
    <definedName name="BExQ2V7SO1UTLMJ1NFVRKDOOQAP2" localSheetId="3" hidden="1">#REF!</definedName>
    <definedName name="BExQ2V7SO1UTLMJ1NFVRKDOOQAP2" hidden="1">#REF!</definedName>
    <definedName name="BExQ300G8I8TK45A0MVHV15422EU" localSheetId="3" hidden="1">#REF!</definedName>
    <definedName name="BExQ300G8I8TK45A0MVHV15422EU" hidden="1">#REF!</definedName>
    <definedName name="BExQ39R28MXSG2SEV956F0KZ20AN" localSheetId="3" hidden="1">#REF!</definedName>
    <definedName name="BExQ39R28MXSG2SEV956F0KZ20AN" hidden="1">#REF!</definedName>
    <definedName name="BExQ3D1P3M5Z3HLMEZ17E0BLEE4U" localSheetId="3" hidden="1">#REF!</definedName>
    <definedName name="BExQ3D1P3M5Z3HLMEZ17E0BLEE4U" hidden="1">#REF!</definedName>
    <definedName name="BExQ3D1PQ0OOWP5T1D37RLPA9BFX" localSheetId="3" hidden="1">#REF!</definedName>
    <definedName name="BExQ3D1PQ0OOWP5T1D37RLPA9BFX" hidden="1">#REF!</definedName>
    <definedName name="BExQ3LW3GD5LUIS2HB4C1TEJJP2P" localSheetId="3" hidden="1">#REF!</definedName>
    <definedName name="BExQ3LW3GD5LUIS2HB4C1TEJJP2P" hidden="1">#REF!</definedName>
    <definedName name="BExQ3O4W7QF8BOXTUT4IOGF6YKUD" localSheetId="3" hidden="1">#REF!</definedName>
    <definedName name="BExQ3O4W7QF8BOXTUT4IOGF6YKUD" hidden="1">#REF!</definedName>
    <definedName name="BExQ3PXOWSN8561ZR8IEY8ZASI3B" localSheetId="3" hidden="1">#REF!</definedName>
    <definedName name="BExQ3PXOWSN8561ZR8IEY8ZASI3B" hidden="1">#REF!</definedName>
    <definedName name="BExQ3TZF04IPY0B0UG9CQQ5736UA" localSheetId="3" hidden="1">#REF!</definedName>
    <definedName name="BExQ3TZF04IPY0B0UG9CQQ5736UA" hidden="1">#REF!</definedName>
    <definedName name="BExQ42IU9MNDYLODP41DL6YTZMAR" localSheetId="3" hidden="1">#REF!</definedName>
    <definedName name="BExQ42IU9MNDYLODP41DL6YTZMAR" hidden="1">#REF!</definedName>
    <definedName name="BExQ452HF7N1HYPXJXQ8WD6SOWUV" localSheetId="3" hidden="1">#REF!</definedName>
    <definedName name="BExQ452HF7N1HYPXJXQ8WD6SOWUV" hidden="1">#REF!</definedName>
    <definedName name="BExQ499KBJ5W7A1G293A0K14EVQB" localSheetId="3" hidden="1">#REF!</definedName>
    <definedName name="BExQ499KBJ5W7A1G293A0K14EVQB" hidden="1">#REF!</definedName>
    <definedName name="BExQ4BTBSHPHVEDRCXC2ROW8PLFC" localSheetId="3" hidden="1">#REF!</definedName>
    <definedName name="BExQ4BTBSHPHVEDRCXC2ROW8PLFC" hidden="1">#REF!</definedName>
    <definedName name="BExQ4DGKF54SRKQUTUT4B1CZSS62" localSheetId="3" hidden="1">#REF!</definedName>
    <definedName name="BExQ4DGKF54SRKQUTUT4B1CZSS62" hidden="1">#REF!</definedName>
    <definedName name="BExQ4FV23PRA8ZOTVPNAWYTCYRR2" localSheetId="3" hidden="1">#REF!</definedName>
    <definedName name="BExQ4FV23PRA8ZOTVPNAWYTCYRR2" hidden="1">#REF!</definedName>
    <definedName name="BExQ4KSYQQLLYN7NYUBF7WND3ACX" localSheetId="3" hidden="1">#REF!</definedName>
    <definedName name="BExQ4KSYQQLLYN7NYUBF7WND3ACX" hidden="1">#REF!</definedName>
    <definedName name="BExQ4T74LQ5PYTV1MUQUW75A4BDY" localSheetId="3" hidden="1">#REF!</definedName>
    <definedName name="BExQ4T74LQ5PYTV1MUQUW75A4BDY" hidden="1">#REF!</definedName>
    <definedName name="BExQ4XJHD7EJCNH7S1MJDZJ2MNWG" localSheetId="3" hidden="1">#REF!</definedName>
    <definedName name="BExQ4XJHD7EJCNH7S1MJDZJ2MNWG" hidden="1">#REF!</definedName>
    <definedName name="BExQ5039ZCEWBUJHU682G4S89J03" localSheetId="3" hidden="1">#REF!</definedName>
    <definedName name="BExQ5039ZCEWBUJHU682G4S89J03" hidden="1">#REF!</definedName>
    <definedName name="BExQ56Z9W6YHZHRXOFFI8EFA7CDI" localSheetId="3" hidden="1">#REF!</definedName>
    <definedName name="BExQ56Z9W6YHZHRXOFFI8EFA7CDI" hidden="1">#REF!</definedName>
    <definedName name="BExQ5DQ4DQOLJ6KAS500VUBF9OTL" localSheetId="3" hidden="1">#REF!</definedName>
    <definedName name="BExQ5DQ4DQOLJ6KAS500VUBF9OTL" hidden="1">#REF!</definedName>
    <definedName name="BExQ5DVF3U6CH0PO809ZFLIE9A0F" localSheetId="3" hidden="1">'[17]10.08.2 - 2008 Expense'!#REF!</definedName>
    <definedName name="BExQ5DVF3U6CH0PO809ZFLIE9A0F" hidden="1">'[17]10.08.2 - 2008 Expense'!#REF!</definedName>
    <definedName name="BExQ5IO89JL1G3PO02VX1LHZHLZ1" localSheetId="3" hidden="1">#REF!</definedName>
    <definedName name="BExQ5IO89JL1G3PO02VX1LHZHLZ1" hidden="1">#REF!</definedName>
    <definedName name="BExQ5KX3Z668H1KUCKZ9J24HUQ1F" localSheetId="3" hidden="1">#REF!</definedName>
    <definedName name="BExQ5KX3Z668H1KUCKZ9J24HUQ1F" hidden="1">#REF!</definedName>
    <definedName name="BExQ5SPMSOCJYLAY20NB5A6O32RE" localSheetId="3" hidden="1">#REF!</definedName>
    <definedName name="BExQ5SPMSOCJYLAY20NB5A6O32RE" hidden="1">#REF!</definedName>
    <definedName name="BExQ5UICMGTMK790KTLK49MAGXRC" localSheetId="3" hidden="1">#REF!</definedName>
    <definedName name="BExQ5UICMGTMK790KTLK49MAGXRC" hidden="1">#REF!</definedName>
    <definedName name="BExQ5UID6Y8WYNRD669UN70IZT91" localSheetId="3" hidden="1">#REF!</definedName>
    <definedName name="BExQ5UID6Y8WYNRD669UN70IZT91" hidden="1">#REF!</definedName>
    <definedName name="BExQ5VEOVW4SMWTX520KZ3TVUW0I" localSheetId="3" hidden="1">#REF!</definedName>
    <definedName name="BExQ5VEOVW4SMWTX520KZ3TVUW0I" hidden="1">#REF!</definedName>
    <definedName name="BExQ5VEQEIJO7YY80OJTA3XRQYJ9" localSheetId="3" hidden="1">#REF!</definedName>
    <definedName name="BExQ5VEQEIJO7YY80OJTA3XRQYJ9" hidden="1">#REF!</definedName>
    <definedName name="BExQ5Y3SSM2ICJCUN3XZ10VMPD4D" localSheetId="3" hidden="1">#REF!</definedName>
    <definedName name="BExQ5Y3SSM2ICJCUN3XZ10VMPD4D" hidden="1">#REF!</definedName>
    <definedName name="BExQ5YUUK9FD0QGTY4WD0W90O7OL" localSheetId="3" hidden="1">#REF!</definedName>
    <definedName name="BExQ5YUUK9FD0QGTY4WD0W90O7OL" hidden="1">#REF!</definedName>
    <definedName name="BExQ631QZYS8VO7HE6HNP34CEOR2" localSheetId="3" hidden="1">#REF!</definedName>
    <definedName name="BExQ631QZYS8VO7HE6HNP34CEOR2" hidden="1">#REF!</definedName>
    <definedName name="BExQ63793YQ9BH7JLCNRIATIGTRG" localSheetId="3" hidden="1">#REF!</definedName>
    <definedName name="BExQ63793YQ9BH7JLCNRIATIGTRG" hidden="1">#REF!</definedName>
    <definedName name="BExQ6CN1EF2UPZ57ZYMGK8TUJQSS" localSheetId="3" hidden="1">#REF!</definedName>
    <definedName name="BExQ6CN1EF2UPZ57ZYMGK8TUJQSS" hidden="1">#REF!</definedName>
    <definedName name="BExQ6M2YXJ8AMRJF3QGHC40ADAHZ" localSheetId="3" hidden="1">#REF!</definedName>
    <definedName name="BExQ6M2YXJ8AMRJF3QGHC40ADAHZ" hidden="1">#REF!</definedName>
    <definedName name="BExQ6M8APM0TVP9WQAFVTB8N0NXA" localSheetId="3" hidden="1">#REF!</definedName>
    <definedName name="BExQ6M8APM0TVP9WQAFVTB8N0NXA" hidden="1">#REF!</definedName>
    <definedName name="BExQ6M8B0X44N9TV56ATUVHGDI00" localSheetId="3" hidden="1">#REF!</definedName>
    <definedName name="BExQ6M8B0X44N9TV56ATUVHGDI00" hidden="1">#REF!</definedName>
    <definedName name="BExQ6POH065GV0I74XXVD0VUPBJW" localSheetId="3" hidden="1">#REF!</definedName>
    <definedName name="BExQ6POH065GV0I74XXVD0VUPBJW" hidden="1">#REF!</definedName>
    <definedName name="BExQ6R0YG1HMF8DVPFMIHIOUSMVE" localSheetId="3" hidden="1">#REF!</definedName>
    <definedName name="BExQ6R0YG1HMF8DVPFMIHIOUSMVE" hidden="1">#REF!</definedName>
    <definedName name="BExQ6WV9KPSMXPPLGZ3KK4WNYTHU" localSheetId="3" hidden="1">#REF!</definedName>
    <definedName name="BExQ6WV9KPSMXPPLGZ3KK4WNYTHU" hidden="1">#REF!</definedName>
    <definedName name="BExQ6Z48UU3475XVS5MSB61Y2LTN" localSheetId="3" hidden="1">'[17]10.08.5 - 2008 Capital - TDBU'!#REF!</definedName>
    <definedName name="BExQ6Z48UU3475XVS5MSB61Y2LTN" hidden="1">'[17]10.08.5 - 2008 Capital - TDBU'!#REF!</definedName>
    <definedName name="BExQ783XTMM2A9I3UKCFWJH1PP2N" localSheetId="3" hidden="1">#REF!</definedName>
    <definedName name="BExQ783XTMM2A9I3UKCFWJH1PP2N" hidden="1">#REF!</definedName>
    <definedName name="BExQ79LX01ZPQB8EGD1ZHR2VK2H3" localSheetId="3" hidden="1">#REF!</definedName>
    <definedName name="BExQ79LX01ZPQB8EGD1ZHR2VK2H3" hidden="1">#REF!</definedName>
    <definedName name="BExQ7AT1ON4L7W584EXCOXCQ8AF8" localSheetId="3" hidden="1">#REF!</definedName>
    <definedName name="BExQ7AT1ON4L7W584EXCOXCQ8AF8" hidden="1">#REF!</definedName>
    <definedName name="BExQ7B3V9MGDK2OIJ61XXFBFLJFZ" localSheetId="3" hidden="1">#REF!</definedName>
    <definedName name="BExQ7B3V9MGDK2OIJ61XXFBFLJFZ" hidden="1">#REF!</definedName>
    <definedName name="BExQ7CB046NVPF9ZXDGA7OXOLSLX" localSheetId="3" hidden="1">#REF!</definedName>
    <definedName name="BExQ7CB046NVPF9ZXDGA7OXOLSLX" hidden="1">#REF!</definedName>
    <definedName name="BExQ7IWDCGGOO1HTJ97YGO1CK3R9" localSheetId="3" hidden="1">#REF!</definedName>
    <definedName name="BExQ7IWDCGGOO1HTJ97YGO1CK3R9" hidden="1">#REF!</definedName>
    <definedName name="BExQ7JNFIEGS2HKNBALH3Q2N5G7Z" localSheetId="3" hidden="1">#REF!</definedName>
    <definedName name="BExQ7JNFIEGS2HKNBALH3Q2N5G7Z" hidden="1">#REF!</definedName>
    <definedName name="BExQ7MY3U2Z1IZ71U5LJUD00VVB4" localSheetId="3" hidden="1">#REF!</definedName>
    <definedName name="BExQ7MY3U2Z1IZ71U5LJUD00VVB4" hidden="1">#REF!</definedName>
    <definedName name="BExQ7NJJ5I2EFVEHCKSRF7BAOJX8" localSheetId="3" hidden="1">#REF!</definedName>
    <definedName name="BExQ7NJJ5I2EFVEHCKSRF7BAOJX8" hidden="1">#REF!</definedName>
    <definedName name="BExQ7OLEEXKKDJBY2RBEALGCVGC3" localSheetId="3" hidden="1">#REF!</definedName>
    <definedName name="BExQ7OLEEXKKDJBY2RBEALGCVGC3" hidden="1">#REF!</definedName>
    <definedName name="BExQ7XL2Q1GVUFL1F9KK0K0EXMWG" localSheetId="3" hidden="1">#REF!</definedName>
    <definedName name="BExQ7XL2Q1GVUFL1F9KK0K0EXMWG" hidden="1">#REF!</definedName>
    <definedName name="BExQ804OMLOOLGJAZ76PFIUFBWIX" localSheetId="3" hidden="1">#REF!</definedName>
    <definedName name="BExQ804OMLOOLGJAZ76PFIUFBWIX" hidden="1">#REF!</definedName>
    <definedName name="BExQ834L4O72YNJYUPLVXEJ7K3BU" localSheetId="3" hidden="1">#REF!</definedName>
    <definedName name="BExQ834L4O72YNJYUPLVXEJ7K3BU" hidden="1">#REF!</definedName>
    <definedName name="BExQ8469L3ZRZ3KYZPYMSJIDL7Y5" localSheetId="3" hidden="1">#REF!</definedName>
    <definedName name="BExQ8469L3ZRZ3KYZPYMSJIDL7Y5" hidden="1">#REF!</definedName>
    <definedName name="BExQ84MJB94HL3BWRN50M4NCB6Z0" localSheetId="3" hidden="1">#REF!</definedName>
    <definedName name="BExQ84MJB94HL3BWRN50M4NCB6Z0" hidden="1">#REF!</definedName>
    <definedName name="BExQ8583ZE00NW7T9OF11OT9IA14" localSheetId="3" hidden="1">#REF!</definedName>
    <definedName name="BExQ8583ZE00NW7T9OF11OT9IA14" hidden="1">#REF!</definedName>
    <definedName name="BExQ8A0RPE3IMIFIZLUE7KD2N21W" localSheetId="3" hidden="1">#REF!</definedName>
    <definedName name="BExQ8A0RPE3IMIFIZLUE7KD2N21W" hidden="1">#REF!</definedName>
    <definedName name="BExQ8ABK6H1ADV2R2OYT8NFFYG2N" localSheetId="3" hidden="1">#REF!</definedName>
    <definedName name="BExQ8ABK6H1ADV2R2OYT8NFFYG2N" hidden="1">#REF!</definedName>
    <definedName name="BExQ8DM90XJ6GCJIK9LC5O82I2TJ" localSheetId="3" hidden="1">#REF!</definedName>
    <definedName name="BExQ8DM90XJ6GCJIK9LC5O82I2TJ" hidden="1">#REF!</definedName>
    <definedName name="BExQ8DX1FNZIJVRD63724J6NDCOG" localSheetId="3" hidden="1">#REF!</definedName>
    <definedName name="BExQ8DX1FNZIJVRD63724J6NDCOG" hidden="1">#REF!</definedName>
    <definedName name="BExQ8G0K46ZORA0QVQTDI7Z8LXGF" localSheetId="3" hidden="1">#REF!</definedName>
    <definedName name="BExQ8G0K46ZORA0QVQTDI7Z8LXGF" hidden="1">#REF!</definedName>
    <definedName name="BExQ8O3WEU8HNTTGKTW5T0QSKCLP" localSheetId="3" hidden="1">#REF!</definedName>
    <definedName name="BExQ8O3WEU8HNTTGKTW5T0QSKCLP" hidden="1">#REF!</definedName>
    <definedName name="BExQ8PWMBELWDMVC65RE0VV0PKJ2" localSheetId="3" hidden="1">#REF!</definedName>
    <definedName name="BExQ8PWMBELWDMVC65RE0VV0PKJ2" hidden="1">#REF!</definedName>
    <definedName name="BExQ8XEDA0NG4CETTWK2XL8XZWLT" localSheetId="3" hidden="1">#REF!</definedName>
    <definedName name="BExQ8XEDA0NG4CETTWK2XL8XZWLT" hidden="1">#REF!</definedName>
    <definedName name="BExQ8ZCEDBOBJA3D9LDP5TU2WYGR" localSheetId="3" hidden="1">#REF!</definedName>
    <definedName name="BExQ8ZCEDBOBJA3D9LDP5TU2WYGR" hidden="1">#REF!</definedName>
    <definedName name="BExQ94LAW6MAQBWY25WTBFV5PPZJ" localSheetId="3" hidden="1">#REF!</definedName>
    <definedName name="BExQ94LAW6MAQBWY25WTBFV5PPZJ" hidden="1">#REF!</definedName>
    <definedName name="BExQ97QIPOSSRK978N8P234Y1XA4" localSheetId="3" hidden="1">#REF!</definedName>
    <definedName name="BExQ97QIPOSSRK978N8P234Y1XA4" hidden="1">#REF!</definedName>
    <definedName name="BExQ9E6FBAXTHGF3RXANFIA77GXP" localSheetId="3" hidden="1">#REF!</definedName>
    <definedName name="BExQ9E6FBAXTHGF3RXANFIA77GXP" hidden="1">#REF!</definedName>
    <definedName name="BExQ9F2YH4UUCCMQITJ475B3S3NP" localSheetId="3" hidden="1">#REF!</definedName>
    <definedName name="BExQ9F2YH4UUCCMQITJ475B3S3NP" hidden="1">#REF!</definedName>
    <definedName name="BExQ9KX9734KIAK7IMRLHCPYDHO2" localSheetId="3" hidden="1">#REF!</definedName>
    <definedName name="BExQ9KX9734KIAK7IMRLHCPYDHO2" hidden="1">#REF!</definedName>
    <definedName name="BExQ9L81FF4I7816VTPFBDWVU4CW" localSheetId="3" hidden="1">#REF!</definedName>
    <definedName name="BExQ9L81FF4I7816VTPFBDWVU4CW" hidden="1">#REF!</definedName>
    <definedName name="BExQ9M4E2ACZOWWWP1JJIQO8AHUM" localSheetId="3" hidden="1">#REF!</definedName>
    <definedName name="BExQ9M4E2ACZOWWWP1JJIQO8AHUM" hidden="1">#REF!</definedName>
    <definedName name="BExQ9R7UV4VT86NLRFAY9CP2M3CL" localSheetId="3" hidden="1">#REF!</definedName>
    <definedName name="BExQ9R7UV4VT86NLRFAY9CP2M3CL" hidden="1">#REF!</definedName>
    <definedName name="BExQ9UTANMJCK7LJ4OQMD6F2Q01L" localSheetId="3" hidden="1">#REF!</definedName>
    <definedName name="BExQ9UTANMJCK7LJ4OQMD6F2Q01L" hidden="1">#REF!</definedName>
    <definedName name="BExQ9ZLYHWABXAA9NJDW8ZS0UQ9P" localSheetId="3" hidden="1">[18]Table!#REF!</definedName>
    <definedName name="BExQ9ZLYHWABXAA9NJDW8ZS0UQ9P" hidden="1">[18]Table!#REF!</definedName>
    <definedName name="BExQA324HSCK40ENJUT9CS9EC71B" localSheetId="3" hidden="1">#REF!</definedName>
    <definedName name="BExQA324HSCK40ENJUT9CS9EC71B" hidden="1">#REF!</definedName>
    <definedName name="BExQA55GY0STSNBWQCWN8E31ZXCS" localSheetId="3" hidden="1">#REF!</definedName>
    <definedName name="BExQA55GY0STSNBWQCWN8E31ZXCS" hidden="1">#REF!</definedName>
    <definedName name="BExQA6Y7SIFO3MVYCQACIZ6YV0WS" localSheetId="3" hidden="1">#REF!</definedName>
    <definedName name="BExQA6Y7SIFO3MVYCQACIZ6YV0WS" hidden="1">#REF!</definedName>
    <definedName name="BExQA9HZIN9XEMHEEVHT99UU9Z82" localSheetId="3" hidden="1">#REF!</definedName>
    <definedName name="BExQA9HZIN9XEMHEEVHT99UU9Z82" hidden="1">#REF!</definedName>
    <definedName name="BExQAELFYH92K8CJL155181UDORO" localSheetId="3" hidden="1">#REF!</definedName>
    <definedName name="BExQAELFYH92K8CJL155181UDORO" hidden="1">#REF!</definedName>
    <definedName name="BExQAG8PP8R5NJKNQD1U4QOSD6X5" localSheetId="3" hidden="1">#REF!</definedName>
    <definedName name="BExQAG8PP8R5NJKNQD1U4QOSD6X5" hidden="1">#REF!</definedName>
    <definedName name="BExQATFG0VP9HTVNMWL5T6B3N3IP" localSheetId="3" hidden="1">#REF!</definedName>
    <definedName name="BExQATFG0VP9HTVNMWL5T6B3N3IP" hidden="1">#REF!</definedName>
    <definedName name="BExQAYDITUO5K8A2FQRB0H1O4I4E" localSheetId="3" hidden="1">#REF!</definedName>
    <definedName name="BExQAYDITUO5K8A2FQRB0H1O4I4E" hidden="1">#REF!</definedName>
    <definedName name="BExQBDICMZTSA1X73TMHNO4JSFLN" localSheetId="3" hidden="1">#REF!</definedName>
    <definedName name="BExQBDICMZTSA1X73TMHNO4JSFLN" hidden="1">#REF!</definedName>
    <definedName name="BExQBEER6CRCRPSSL61S0OMH57ZA" localSheetId="3" hidden="1">#REF!</definedName>
    <definedName name="BExQBEER6CRCRPSSL61S0OMH57ZA" hidden="1">#REF!</definedName>
    <definedName name="BExQBIGGY5TXI2FJVVZSLZ0LTZYH" localSheetId="3" hidden="1">#REF!</definedName>
    <definedName name="BExQBIGGY5TXI2FJVVZSLZ0LTZYH" hidden="1">#REF!</definedName>
    <definedName name="BExQBM1RUSIQ85LLMM2159BYDPIP" localSheetId="3" hidden="1">#REF!</definedName>
    <definedName name="BExQBM1RUSIQ85LLMM2159BYDPIP" hidden="1">#REF!</definedName>
    <definedName name="BExQBPSOZ47V81YAEURP0NQJNTJH" localSheetId="3" hidden="1">#REF!</definedName>
    <definedName name="BExQBPSOZ47V81YAEURP0NQJNTJH" hidden="1">#REF!</definedName>
    <definedName name="BExQBZZKW056AXUH7L35UYMATHNR" localSheetId="3" hidden="1">#REF!</definedName>
    <definedName name="BExQBZZKW056AXUH7L35UYMATHNR" hidden="1">#REF!</definedName>
    <definedName name="BExQC5TWT21CGBKD0IHAXTIN2QB8" localSheetId="3" hidden="1">#REF!</definedName>
    <definedName name="BExQC5TWT21CGBKD0IHAXTIN2QB8" hidden="1">#REF!</definedName>
    <definedName name="BExQC94JL9F5GW4S8DQCAF4WB2DA" localSheetId="3" hidden="1">#REF!</definedName>
    <definedName name="BExQC94JL9F5GW4S8DQCAF4WB2DA" hidden="1">#REF!</definedName>
    <definedName name="BExQCDH4D9DTA02ITMHNTDANJREJ" localSheetId="3" hidden="1">#REF!</definedName>
    <definedName name="BExQCDH4D9DTA02ITMHNTDANJREJ" hidden="1">#REF!</definedName>
    <definedName name="BExQCKTD8AT0824LGWREXM1B5D1X" localSheetId="3" hidden="1">#REF!</definedName>
    <definedName name="BExQCKTD8AT0824LGWREXM1B5D1X" hidden="1">#REF!</definedName>
    <definedName name="BExQCOV3MAQPJ038UJX6SNODPAZU" localSheetId="3" hidden="1">#REF!</definedName>
    <definedName name="BExQCOV3MAQPJ038UJX6SNODPAZU" hidden="1">#REF!</definedName>
    <definedName name="BExQD571YWOXKR2SX85K5MKQ0AO2" localSheetId="3" hidden="1">#REF!</definedName>
    <definedName name="BExQD571YWOXKR2SX85K5MKQ0AO2" hidden="1">#REF!</definedName>
    <definedName name="BExQD8SK7Y1Y0AYWI0WMF0ET8HR1" localSheetId="3" hidden="1">#REF!</definedName>
    <definedName name="BExQD8SK7Y1Y0AYWI0WMF0ET8HR1" hidden="1">#REF!</definedName>
    <definedName name="BExQDB6VCHN8PNX8EA6JNIEQ2JC2" localSheetId="3" hidden="1">#REF!</definedName>
    <definedName name="BExQDB6VCHN8PNX8EA6JNIEQ2JC2" hidden="1">#REF!</definedName>
    <definedName name="BExQDE1B6U2Q9B73KBENABP71YM1" localSheetId="3" hidden="1">#REF!</definedName>
    <definedName name="BExQDE1B6U2Q9B73KBENABP71YM1" hidden="1">#REF!</definedName>
    <definedName name="BExQDG4YSI6HR3RI4SO2KWMGKUPB" localSheetId="3" hidden="1">#REF!</definedName>
    <definedName name="BExQDG4YSI6HR3RI4SO2KWMGKUPB" hidden="1">#REF!</definedName>
    <definedName name="BExQDGQCN7ZW41QDUHOBJUGQAX40" localSheetId="3" hidden="1">#REF!</definedName>
    <definedName name="BExQDGQCN7ZW41QDUHOBJUGQAX40" hidden="1">#REF!</definedName>
    <definedName name="BExQE73VMCL6FGT6439XK03B088Y" localSheetId="3" hidden="1">#REF!</definedName>
    <definedName name="BExQE73VMCL6FGT6439XK03B088Y" hidden="1">#REF!</definedName>
    <definedName name="BExQEC7BRIJ30PTU3UPFOIP2HPE3" localSheetId="3" hidden="1">#REF!</definedName>
    <definedName name="BExQEC7BRIJ30PTU3UPFOIP2HPE3" hidden="1">#REF!</definedName>
    <definedName name="BExQELXVICMMT0JFDWUW1L3I335X" localSheetId="3" hidden="1">#REF!</definedName>
    <definedName name="BExQELXVICMMT0JFDWUW1L3I335X" hidden="1">#REF!</definedName>
    <definedName name="BExQEMUA4HEFM4OVO8M8MA8PIAW1" localSheetId="3" hidden="1">#REF!</definedName>
    <definedName name="BExQEMUA4HEFM4OVO8M8MA8PIAW1" hidden="1">#REF!</definedName>
    <definedName name="BExQEQ4XZQFIKUXNU9H7WE7AMZ1U" localSheetId="3" hidden="1">#REF!</definedName>
    <definedName name="BExQEQ4XZQFIKUXNU9H7WE7AMZ1U" hidden="1">#REF!</definedName>
    <definedName name="BExQERHKUGD73UH278HHQULBSG9M" localSheetId="3" hidden="1">#REF!</definedName>
    <definedName name="BExQERHKUGD73UH278HHQULBSG9M" hidden="1">#REF!</definedName>
    <definedName name="BExQESZI930ZHFKIRJ3TMK3X27PH" localSheetId="3" hidden="1">#REF!</definedName>
    <definedName name="BExQESZI930ZHFKIRJ3TMK3X27PH" hidden="1">#REF!</definedName>
    <definedName name="BExQEY88PESL76JUL4GA11W8IHFE" localSheetId="3" hidden="1">#REF!</definedName>
    <definedName name="BExQEY88PESL76JUL4GA11W8IHFE" hidden="1">#REF!</definedName>
    <definedName name="BExQF1OEB07CRAP6ALNNMJNJ3P2D" localSheetId="3" hidden="1">#REF!</definedName>
    <definedName name="BExQF1OEB07CRAP6ALNNMJNJ3P2D" hidden="1">#REF!</definedName>
    <definedName name="BExQF9X2AQPFJZTCHTU5PTTR0JAH" localSheetId="3" hidden="1">#REF!</definedName>
    <definedName name="BExQF9X2AQPFJZTCHTU5PTTR0JAH" hidden="1">#REF!</definedName>
    <definedName name="BExQFC0M9KKFMQKPLPEO2RQDB7MM" localSheetId="3" hidden="1">#REF!</definedName>
    <definedName name="BExQFC0M9KKFMQKPLPEO2RQDB7MM" hidden="1">#REF!</definedName>
    <definedName name="BExQFEEV7627R8TYZCM28C6V6WHE" localSheetId="3" hidden="1">#REF!</definedName>
    <definedName name="BExQFEEV7627R8TYZCM28C6V6WHE" hidden="1">#REF!</definedName>
    <definedName name="BExQFEK8NUD04X2OBRA275ADPSDL" localSheetId="3" hidden="1">#REF!</definedName>
    <definedName name="BExQFEK8NUD04X2OBRA275ADPSDL" hidden="1">#REF!</definedName>
    <definedName name="BExQFGYIWDR4W0YF7XR6E4EWWJ02" localSheetId="3" hidden="1">#REF!</definedName>
    <definedName name="BExQFGYIWDR4W0YF7XR6E4EWWJ02" hidden="1">#REF!</definedName>
    <definedName name="BExQFPNFKA36IAPS22LAUMBDI4KE" localSheetId="3" hidden="1">#REF!</definedName>
    <definedName name="BExQFPNFKA36IAPS22LAUMBDI4KE" hidden="1">#REF!</definedName>
    <definedName name="BExQFPSWEMA8WBUZ4WK20LR13VSU" localSheetId="3" hidden="1">#REF!</definedName>
    <definedName name="BExQFPSWEMA8WBUZ4WK20LR13VSU" hidden="1">#REF!</definedName>
    <definedName name="BExQFVSPOSCCPF1TLJPIWYWYB8A9" localSheetId="3" hidden="1">#REF!</definedName>
    <definedName name="BExQFVSPOSCCPF1TLJPIWYWYB8A9" hidden="1">#REF!</definedName>
    <definedName name="BExQFWJQXNQAW6LUMOEDS6KMJMYL" localSheetId="3" hidden="1">#REF!</definedName>
    <definedName name="BExQFWJQXNQAW6LUMOEDS6KMJMYL" hidden="1">#REF!</definedName>
    <definedName name="BExQFZZRMR5PQTR0X833N3LRX6ZL" localSheetId="3" hidden="1">#REF!</definedName>
    <definedName name="BExQFZZRMR5PQTR0X833N3LRX6ZL" hidden="1">#REF!</definedName>
    <definedName name="BExQG8TYRD2G42UA5ZPCRLNKUDMX" localSheetId="3" hidden="1">#REF!</definedName>
    <definedName name="BExQG8TYRD2G42UA5ZPCRLNKUDMX" hidden="1">#REF!</definedName>
    <definedName name="BExQGO48J9MPCDQ96RBB9UN9AIGT" localSheetId="3" hidden="1">#REF!</definedName>
    <definedName name="BExQGO48J9MPCDQ96RBB9UN9AIGT" hidden="1">#REF!</definedName>
    <definedName name="BExQGSBB6MJWDW7AYWA0MSFTXKRR" localSheetId="3" hidden="1">#REF!</definedName>
    <definedName name="BExQGSBB6MJWDW7AYWA0MSFTXKRR" hidden="1">#REF!</definedName>
    <definedName name="BExQGV5VQ04IFVBYEFOZQHKJ561J" localSheetId="3" hidden="1">#REF!</definedName>
    <definedName name="BExQGV5VQ04IFVBYEFOZQHKJ561J" hidden="1">#REF!</definedName>
    <definedName name="BExQGVB7GL4W9291MCCPQ46Z66C1" localSheetId="3" hidden="1">#REF!</definedName>
    <definedName name="BExQGVB7GL4W9291MCCPQ46Z66C1" hidden="1">#REF!</definedName>
    <definedName name="BExQH0UURAJ13AVO5UI04HSRGVYW" localSheetId="3" hidden="1">#REF!</definedName>
    <definedName name="BExQH0UURAJ13AVO5UI04HSRGVYW" hidden="1">#REF!</definedName>
    <definedName name="BExQH6ZZY0NR8SE48PSI9D0CU1TC" localSheetId="3" hidden="1">#REF!</definedName>
    <definedName name="BExQH6ZZY0NR8SE48PSI9D0CU1TC" hidden="1">#REF!</definedName>
    <definedName name="BExQH9P2MCXAJOVEO4GFQT6MNW22" localSheetId="3" hidden="1">#REF!</definedName>
    <definedName name="BExQH9P2MCXAJOVEO4GFQT6MNW22" hidden="1">#REF!</definedName>
    <definedName name="BExQHCZSBYUY8OKKJXFYWKBBM6AH" localSheetId="3" hidden="1">#REF!</definedName>
    <definedName name="BExQHCZSBYUY8OKKJXFYWKBBM6AH" hidden="1">#REF!</definedName>
    <definedName name="BExQHPKXZ1K33V2F90NZIQRZYIAW" localSheetId="3" hidden="1">#REF!</definedName>
    <definedName name="BExQHPKXZ1K33V2F90NZIQRZYIAW" hidden="1">#REF!</definedName>
    <definedName name="BExQHVF9KD06AG2RXUQJ9X4PVGX4" localSheetId="3" hidden="1">#REF!</definedName>
    <definedName name="BExQHVF9KD06AG2RXUQJ9X4PVGX4" hidden="1">#REF!</definedName>
    <definedName name="BExQHXDHUYC4Q1EIPVGT5YX2JZL4" localSheetId="3" hidden="1">#REF!</definedName>
    <definedName name="BExQHXDHUYC4Q1EIPVGT5YX2JZL4" hidden="1">#REF!</definedName>
    <definedName name="BExQHZBHVN2L4HC7ACTR73T5OCV0" localSheetId="3" hidden="1">#REF!</definedName>
    <definedName name="BExQHZBHVN2L4HC7ACTR73T5OCV0" hidden="1">#REF!</definedName>
    <definedName name="BExQI5M37YD0WH3DQITAZHZBB115" localSheetId="3" hidden="1">#REF!</definedName>
    <definedName name="BExQI5M37YD0WH3DQITAZHZBB115" hidden="1">#REF!</definedName>
    <definedName name="BExQI7V42EHAI28LLDLOQJ1ETBBF" localSheetId="3" hidden="1">#REF!</definedName>
    <definedName name="BExQI7V42EHAI28LLDLOQJ1ETBBF" hidden="1">#REF!</definedName>
    <definedName name="BExQI85V9TNLDJT5LTRZS10Y26SG" localSheetId="3" hidden="1">#REF!</definedName>
    <definedName name="BExQI85V9TNLDJT5LTRZS10Y26SG" hidden="1">#REF!</definedName>
    <definedName name="BExQIAPKHVEV8CU1L3TTHJW67FJ5" localSheetId="3" hidden="1">#REF!</definedName>
    <definedName name="BExQIAPKHVEV8CU1L3TTHJW67FJ5" hidden="1">#REF!</definedName>
    <definedName name="BExQIBB4I3Z6AUU0HYV1DHRS13M4" localSheetId="3" hidden="1">#REF!</definedName>
    <definedName name="BExQIBB4I3Z6AUU0HYV1DHRS13M4" hidden="1">#REF!</definedName>
    <definedName name="BExQIBWPAXU7HJZLKGJZY3EB7MIS" localSheetId="3" hidden="1">#REF!</definedName>
    <definedName name="BExQIBWPAXU7HJZLKGJZY3EB7MIS" hidden="1">#REF!</definedName>
    <definedName name="BExQIEB09IBJU22LBRVC4SFL687J" localSheetId="3" hidden="1">#REF!</definedName>
    <definedName name="BExQIEB09IBJU22LBRVC4SFL687J" hidden="1">#REF!</definedName>
    <definedName name="BExQIJUJOU8IYLVQCFMPTADHZ9J7" localSheetId="3" hidden="1">#REF!</definedName>
    <definedName name="BExQIJUJOU8IYLVQCFMPTADHZ9J7" hidden="1">#REF!</definedName>
    <definedName name="BExQIS8O6R36CI01XRY9ISM99TW9" localSheetId="3" hidden="1">#REF!</definedName>
    <definedName name="BExQIS8O6R36CI01XRY9ISM99TW9" hidden="1">#REF!</definedName>
    <definedName name="BExQIVJB9MJ25NDUHTCVMSODJY2C" localSheetId="3" hidden="1">#REF!</definedName>
    <definedName name="BExQIVJB9MJ25NDUHTCVMSODJY2C" hidden="1">#REF!</definedName>
    <definedName name="BExQJ2KYENKJB760H4Z8NV8Z08WT" localSheetId="3" hidden="1">#REF!</definedName>
    <definedName name="BExQJ2KYENKJB760H4Z8NV8Z08WT" hidden="1">#REF!</definedName>
    <definedName name="BExQJ4DQ84ZQCB1WU62YHO0XEQSV" localSheetId="3" hidden="1">#REF!</definedName>
    <definedName name="BExQJ4DQ84ZQCB1WU62YHO0XEQSV" hidden="1">#REF!</definedName>
    <definedName name="BExQJBF7LAX128WR7VTMJC88ZLPG" localSheetId="3" hidden="1">#REF!</definedName>
    <definedName name="BExQJBF7LAX128WR7VTMJC88ZLPG" hidden="1">#REF!</definedName>
    <definedName name="BExQJEVCKX6KZHNCLYXY7D0MX5KN" localSheetId="3" hidden="1">#REF!</definedName>
    <definedName name="BExQJEVCKX6KZHNCLYXY7D0MX5KN" hidden="1">#REF!</definedName>
    <definedName name="BExQJJYSDX8B0J1QGF2HL071KKA3" localSheetId="3" hidden="1">#REF!</definedName>
    <definedName name="BExQJJYSDX8B0J1QGF2HL071KKA3" hidden="1">#REF!</definedName>
    <definedName name="BExQJQPFM9GN0NWOW73O5VE3NTJO" localSheetId="3" hidden="1">#REF!</definedName>
    <definedName name="BExQJQPFM9GN0NWOW73O5VE3NTJO" hidden="1">#REF!</definedName>
    <definedName name="BExQK1HV6SQQ7CP8H8IUKI9TYXTD" localSheetId="3" hidden="1">#REF!</definedName>
    <definedName name="BExQK1HV6SQQ7CP8H8IUKI9TYXTD" hidden="1">#REF!</definedName>
    <definedName name="BExQK3LE5CSBW1E4H4KHW548FL2R" localSheetId="3" hidden="1">#REF!</definedName>
    <definedName name="BExQK3LE5CSBW1E4H4KHW548FL2R" hidden="1">#REF!</definedName>
    <definedName name="BExQKG6LD6PLNDGNGO9DJXY865BR" localSheetId="3" hidden="1">#REF!</definedName>
    <definedName name="BExQKG6LD6PLNDGNGO9DJXY865BR" hidden="1">#REF!</definedName>
    <definedName name="BExQKKDMM6UNMDK33ZZN3QBP6TN6" localSheetId="3" hidden="1">#REF!</definedName>
    <definedName name="BExQKKDMM6UNMDK33ZZN3QBP6TN6" hidden="1">#REF!</definedName>
    <definedName name="BExQKP6ANI278H3LT3CHFIOFPQDR" localSheetId="3" hidden="1">#REF!</definedName>
    <definedName name="BExQKP6ANI278H3LT3CHFIOFPQDR" hidden="1">#REF!</definedName>
    <definedName name="BExQLE1TOW3A287TQB0AVWENT8O1" localSheetId="3" hidden="1">#REF!</definedName>
    <definedName name="BExQLE1TOW3A287TQB0AVWENT8O1" hidden="1">#REF!</definedName>
    <definedName name="BExRYOYB4A3E5F6MTROY69LR0PMG" localSheetId="3" hidden="1">#REF!</definedName>
    <definedName name="BExRYOYB4A3E5F6MTROY69LR0PMG" hidden="1">#REF!</definedName>
    <definedName name="BExRYZLA9EW71H4SXQR525S72LLP" localSheetId="3" hidden="1">#REF!</definedName>
    <definedName name="BExRYZLA9EW71H4SXQR525S72LLP" hidden="1">#REF!</definedName>
    <definedName name="BExRZ66M8G9FQ0VFP077QSZBSOA5" localSheetId="3" hidden="1">#REF!</definedName>
    <definedName name="BExRZ66M8G9FQ0VFP077QSZBSOA5" hidden="1">#REF!</definedName>
    <definedName name="BExRZ8FMQQL46I8AQWU17LRNZD5T" localSheetId="3" hidden="1">#REF!</definedName>
    <definedName name="BExRZ8FMQQL46I8AQWU17LRNZD5T" hidden="1">#REF!</definedName>
    <definedName name="BExRZIRRIXRUMZ5GOO95S7460BMP" localSheetId="3" hidden="1">#REF!</definedName>
    <definedName name="BExRZIRRIXRUMZ5GOO95S7460BMP" hidden="1">#REF!</definedName>
    <definedName name="BExRZK9RAHMM0ZLTNSK7A4LDC42D" localSheetId="3" hidden="1">#REF!</definedName>
    <definedName name="BExRZK9RAHMM0ZLTNSK7A4LDC42D" hidden="1">#REF!</definedName>
    <definedName name="BExRZOGSR69INI6GAEPHDWSNK5Q4" localSheetId="3" hidden="1">#REF!</definedName>
    <definedName name="BExRZOGSR69INI6GAEPHDWSNK5Q4" hidden="1">#REF!</definedName>
    <definedName name="BExS017FU4YOHE3YTW15EQ9ZTN1Y" localSheetId="3" hidden="1">#REF!</definedName>
    <definedName name="BExS017FU4YOHE3YTW15EQ9ZTN1Y" hidden="1">#REF!</definedName>
    <definedName name="BExS0ASQBKRTPDWFK0KUDFOS9LE5" localSheetId="3" hidden="1">#REF!</definedName>
    <definedName name="BExS0ASQBKRTPDWFK0KUDFOS9LE5" hidden="1">#REF!</definedName>
    <definedName name="BExS0GHQUF6YT0RU3TKDEO8CSJYB" localSheetId="3" hidden="1">#REF!</definedName>
    <definedName name="BExS0GHQUF6YT0RU3TKDEO8CSJYB" hidden="1">#REF!</definedName>
    <definedName name="BExS0K8IHC45I78DMZBOJ1P13KQA" localSheetId="3" hidden="1">#REF!</definedName>
    <definedName name="BExS0K8IHC45I78DMZBOJ1P13KQA" hidden="1">#REF!</definedName>
    <definedName name="BExS14X03J9K12GCDNGZI9AZKE9C" localSheetId="3" hidden="1">#REF!</definedName>
    <definedName name="BExS14X03J9K12GCDNGZI9AZKE9C" hidden="1">#REF!</definedName>
    <definedName name="BExS152B2LFCRAUHSLI5T6QRNII0" localSheetId="3" hidden="1">#REF!</definedName>
    <definedName name="BExS152B2LFCRAUHSLI5T6QRNII0" hidden="1">#REF!</definedName>
    <definedName name="BExS15IJV0WW662NXQUVT3FGP4ST" localSheetId="3" hidden="1">#REF!</definedName>
    <definedName name="BExS15IJV0WW662NXQUVT3FGP4ST" hidden="1">#REF!</definedName>
    <definedName name="BExS194110MR25BYJI3CJ2EGZ8XT" localSheetId="3" hidden="1">#REF!</definedName>
    <definedName name="BExS194110MR25BYJI3CJ2EGZ8XT" hidden="1">#REF!</definedName>
    <definedName name="BExS1BNVGNSGD4EP90QL8WXYWZ66" localSheetId="3" hidden="1">#REF!</definedName>
    <definedName name="BExS1BNVGNSGD4EP90QL8WXYWZ66" hidden="1">#REF!</definedName>
    <definedName name="BExS1UE39N6NCND7MAARSBWXS6HU" localSheetId="3" hidden="1">#REF!</definedName>
    <definedName name="BExS1UE39N6NCND7MAARSBWXS6HU" hidden="1">#REF!</definedName>
    <definedName name="BExS226HTWL5WVC76MP5A1IBI8WD" localSheetId="3" hidden="1">#REF!</definedName>
    <definedName name="BExS226HTWL5WVC76MP5A1IBI8WD" hidden="1">#REF!</definedName>
    <definedName name="BExS26OI2QNNAH2WMDD95Z400048" localSheetId="3" hidden="1">#REF!</definedName>
    <definedName name="BExS26OI2QNNAH2WMDD95Z400048" hidden="1">#REF!</definedName>
    <definedName name="BExS2DF6B4ZUF3VZLI4G6LJ3BF38" localSheetId="3" hidden="1">#REF!</definedName>
    <definedName name="BExS2DF6B4ZUF3VZLI4G6LJ3BF38" hidden="1">#REF!</definedName>
    <definedName name="BExS2QB5FS5LYTFYO4BROTWG3OV5" localSheetId="3" hidden="1">#REF!</definedName>
    <definedName name="BExS2QB5FS5LYTFYO4BROTWG3OV5" hidden="1">#REF!</definedName>
    <definedName name="BExS2TLU1HONYV6S3ZD9T12D7CIG" localSheetId="3" hidden="1">#REF!</definedName>
    <definedName name="BExS2TLU1HONYV6S3ZD9T12D7CIG" hidden="1">#REF!</definedName>
    <definedName name="BExS318UV9I2FXPQQWUKKX00QLPJ" localSheetId="3" hidden="1">#REF!</definedName>
    <definedName name="BExS318UV9I2FXPQQWUKKX00QLPJ" hidden="1">#REF!</definedName>
    <definedName name="BExS3KQ6RJB21YELK7Z4KFN2CQPS" localSheetId="3" hidden="1">#REF!</definedName>
    <definedName name="BExS3KQ6RJB21YELK7Z4KFN2CQPS" hidden="1">#REF!</definedName>
    <definedName name="BExS3LBS0SMTHALVM4NRI1BAV1NP" localSheetId="3" hidden="1">#REF!</definedName>
    <definedName name="BExS3LBS0SMTHALVM4NRI1BAV1NP" hidden="1">#REF!</definedName>
    <definedName name="BExS3MTQ75VBXDGEBURP6YT8RROE" localSheetId="3" hidden="1">#REF!</definedName>
    <definedName name="BExS3MTQ75VBXDGEBURP6YT8RROE" hidden="1">#REF!</definedName>
    <definedName name="BExS3OMGYO0DFN5186UFKEXZ2RX3" localSheetId="3" hidden="1">#REF!</definedName>
    <definedName name="BExS3OMGYO0DFN5186UFKEXZ2RX3" hidden="1">#REF!</definedName>
    <definedName name="BExS3PO59RQLS7HO1A6UIPRZX70V" localSheetId="3" hidden="1">#REF!</definedName>
    <definedName name="BExS3PO59RQLS7HO1A6UIPRZX70V" hidden="1">#REF!</definedName>
    <definedName name="BExS3SDERJ27OER67TIGOVZU13A2" localSheetId="3" hidden="1">#REF!</definedName>
    <definedName name="BExS3SDERJ27OER67TIGOVZU13A2" hidden="1">#REF!</definedName>
    <definedName name="BExS46R5WDNU5KL04FKY5LHJUCB8" localSheetId="3" hidden="1">#REF!</definedName>
    <definedName name="BExS46R5WDNU5KL04FKY5LHJUCB8" hidden="1">#REF!</definedName>
    <definedName name="BExS46WMSMYP0MQ9GHLZM5ON641L" localSheetId="3" hidden="1">#REF!</definedName>
    <definedName name="BExS46WMSMYP0MQ9GHLZM5ON641L" hidden="1">#REF!</definedName>
    <definedName name="BExS4ASWKM93XA275AXHYP8AG6SU" localSheetId="3" hidden="1">#REF!</definedName>
    <definedName name="BExS4ASWKM93XA275AXHYP8AG6SU" hidden="1">#REF!</definedName>
    <definedName name="BExS4JN3Y6SVBKILQK0R9HS45Y52" localSheetId="3" hidden="1">#REF!</definedName>
    <definedName name="BExS4JN3Y6SVBKILQK0R9HS45Y52" hidden="1">#REF!</definedName>
    <definedName name="BExS4P6S41O6Z6BED77U3GD9PNH1" localSheetId="3" hidden="1">#REF!</definedName>
    <definedName name="BExS4P6S41O6Z6BED77U3GD9PNH1" hidden="1">#REF!</definedName>
    <definedName name="BExS4WOJWBEF6OH97BLAVUD3TQ7R" localSheetId="3" hidden="1">#REF!</definedName>
    <definedName name="BExS4WOJWBEF6OH97BLAVUD3TQ7R" hidden="1">#REF!</definedName>
    <definedName name="BExS51H0N51UT0FZOPZRCF1GU063" localSheetId="3" hidden="1">#REF!</definedName>
    <definedName name="BExS51H0N51UT0FZOPZRCF1GU063" hidden="1">#REF!</definedName>
    <definedName name="BExS54X72TJFC41FJK72MLRR2OO7" localSheetId="3" hidden="1">#REF!</definedName>
    <definedName name="BExS54X72TJFC41FJK72MLRR2OO7" hidden="1">#REF!</definedName>
    <definedName name="BExS59F0PA1V2ZC7S5TN6IT41SXP" localSheetId="3" hidden="1">#REF!</definedName>
    <definedName name="BExS59F0PA1V2ZC7S5TN6IT41SXP" hidden="1">#REF!</definedName>
    <definedName name="BExS5DRER9US6NXY9ATYT41KZII3" localSheetId="3" hidden="1">#REF!</definedName>
    <definedName name="BExS5DRER9US6NXY9ATYT41KZII3" hidden="1">#REF!</definedName>
    <definedName name="BExS5L3TGB8JVW9ROYWTKYTUPW27" localSheetId="3" hidden="1">#REF!</definedName>
    <definedName name="BExS5L3TGB8JVW9ROYWTKYTUPW27" hidden="1">#REF!</definedName>
    <definedName name="BExS5UP3NQ1QY0PMIO69O2J1JRQX" localSheetId="3" hidden="1">#REF!</definedName>
    <definedName name="BExS5UP3NQ1QY0PMIO69O2J1JRQX" hidden="1">#REF!</definedName>
    <definedName name="BExS64QH0TK7BFMOHTRNM3DTXCZ5" localSheetId="3" hidden="1">'[17]10.08.2 - 2008 Expense'!#REF!</definedName>
    <definedName name="BExS64QH0TK7BFMOHTRNM3DTXCZ5" hidden="1">'[17]10.08.2 - 2008 Expense'!#REF!</definedName>
    <definedName name="BExS668EZXO8KT71OK13TBL2MYVF" localSheetId="3" hidden="1">#REF!</definedName>
    <definedName name="BExS668EZXO8KT71OK13TBL2MYVF" hidden="1">#REF!</definedName>
    <definedName name="BExS6GKQ96EHVLYWNJDWXZXUZW90" localSheetId="3" hidden="1">#REF!</definedName>
    <definedName name="BExS6GKQ96EHVLYWNJDWXZXUZW90" hidden="1">#REF!</definedName>
    <definedName name="BExS6ITKSZFRR01YD5B0F676SYN7" localSheetId="3" hidden="1">#REF!</definedName>
    <definedName name="BExS6ITKSZFRR01YD5B0F676SYN7" hidden="1">#REF!</definedName>
    <definedName name="BExS6M4AG8VGSMFGJXMMJ6YYATZI" localSheetId="3" hidden="1">'[17]10.08.5 - 2008 Capital - TDBU'!#REF!</definedName>
    <definedName name="BExS6M4AG8VGSMFGJXMMJ6YYATZI" hidden="1">'[17]10.08.5 - 2008 Capital - TDBU'!#REF!</definedName>
    <definedName name="BExS6N0LI574IAC89EFW6CLTCQ33" localSheetId="3" hidden="1">#REF!</definedName>
    <definedName name="BExS6N0LI574IAC89EFW6CLTCQ33" hidden="1">#REF!</definedName>
    <definedName name="BExS6WRDBF3ST86ZOBBUL3GTCR11" localSheetId="3" hidden="1">#REF!</definedName>
    <definedName name="BExS6WRDBF3ST86ZOBBUL3GTCR11" hidden="1">#REF!</definedName>
    <definedName name="BExS6XNRKR0C3MTA0LV5B60UB908" localSheetId="3" hidden="1">#REF!</definedName>
    <definedName name="BExS6XNRKR0C3MTA0LV5B60UB908" hidden="1">#REF!</definedName>
    <definedName name="BExS743NAKMEAA4255AJCZWPVQD5" localSheetId="3" hidden="1">#REF!</definedName>
    <definedName name="BExS743NAKMEAA4255AJCZWPVQD5" hidden="1">#REF!</definedName>
    <definedName name="BExS7EQLZPAVX5ZPW27ZJHFHXJWR" localSheetId="3" hidden="1">#REF!</definedName>
    <definedName name="BExS7EQLZPAVX5ZPW27ZJHFHXJWR" hidden="1">#REF!</definedName>
    <definedName name="BExS7J348DNX760P5D4N9N72C1H1" localSheetId="3" hidden="1">#REF!</definedName>
    <definedName name="BExS7J348DNX760P5D4N9N72C1H1" hidden="1">#REF!</definedName>
    <definedName name="BExS7OMMB9XYX3CR9NYR0OI0B6YV" localSheetId="3" hidden="1">#REF!</definedName>
    <definedName name="BExS7OMMB9XYX3CR9NYR0OI0B6YV" hidden="1">#REF!</definedName>
    <definedName name="BExS7TKQYLRZGM93UY3ZJZJBQNFJ" localSheetId="3" hidden="1">#REF!</definedName>
    <definedName name="BExS7TKQYLRZGM93UY3ZJZJBQNFJ" hidden="1">#REF!</definedName>
    <definedName name="BExS7Y2LNGVHSIBKC7C3R6X4LDR6" localSheetId="3" hidden="1">#REF!</definedName>
    <definedName name="BExS7Y2LNGVHSIBKC7C3R6X4LDR6" hidden="1">#REF!</definedName>
    <definedName name="BExS81TE0EY44Y3W2M4Z4MGNP5OM" localSheetId="3" hidden="1">#REF!</definedName>
    <definedName name="BExS81TE0EY44Y3W2M4Z4MGNP5OM" hidden="1">#REF!</definedName>
    <definedName name="BExS81YPDZDVJJVS15HV2HDXAC3Y" localSheetId="3" hidden="1">#REF!</definedName>
    <definedName name="BExS81YPDZDVJJVS15HV2HDXAC3Y" hidden="1">#REF!</definedName>
    <definedName name="BExS82PRVNUTEKQZS56YT2DVF6C2" localSheetId="3" hidden="1">#REF!</definedName>
    <definedName name="BExS82PRVNUTEKQZS56YT2DVF6C2" hidden="1">#REF!</definedName>
    <definedName name="BExS8BPG5A0GR5AO1U951NDGGR0L" localSheetId="3" hidden="1">#REF!</definedName>
    <definedName name="BExS8BPG5A0GR5AO1U951NDGGR0L" hidden="1">#REF!</definedName>
    <definedName name="BExS8GSUS17UY50TEM2AWF36BR9Z" localSheetId="3" hidden="1">#REF!</definedName>
    <definedName name="BExS8GSUS17UY50TEM2AWF36BR9Z" hidden="1">#REF!</definedName>
    <definedName name="BExS8HJRBVG0XI6PWA9KTMJZMQXK" localSheetId="3" hidden="1">#REF!</definedName>
    <definedName name="BExS8HJRBVG0XI6PWA9KTMJZMQXK" hidden="1">#REF!</definedName>
    <definedName name="BExS8PN4E1L5NH0OOKX0SGAV052X" localSheetId="3" hidden="1">#REF!</definedName>
    <definedName name="BExS8PN4E1L5NH0OOKX0SGAV052X" hidden="1">#REF!</definedName>
    <definedName name="BExS8R51C8RM2FS6V6IRTYO9GA4A" localSheetId="3" hidden="1">#REF!</definedName>
    <definedName name="BExS8R51C8RM2FS6V6IRTYO9GA4A" hidden="1">#REF!</definedName>
    <definedName name="BExS8WDX408F60MH1X9B9UZ2H4R7" localSheetId="3" hidden="1">#REF!</definedName>
    <definedName name="BExS8WDX408F60MH1X9B9UZ2H4R7" hidden="1">#REF!</definedName>
    <definedName name="BExS8Z2W2QEC3MH0BZIYLDFQNUIP" localSheetId="3" hidden="1">#REF!</definedName>
    <definedName name="BExS8Z2W2QEC3MH0BZIYLDFQNUIP" hidden="1">#REF!</definedName>
    <definedName name="BExS8Z8DJ9GSBTJQBINLMFIRTKJ2" localSheetId="3" hidden="1">#REF!</definedName>
    <definedName name="BExS8Z8DJ9GSBTJQBINLMFIRTKJ2" hidden="1">#REF!</definedName>
    <definedName name="BExS92DKGRFFCIA9C0IXDOLO57EP" localSheetId="3" hidden="1">#REF!</definedName>
    <definedName name="BExS92DKGRFFCIA9C0IXDOLO57EP" hidden="1">#REF!</definedName>
    <definedName name="BExS95DMT99CLDFYVR0MMS5QFQ4O" localSheetId="3" hidden="1">#REF!</definedName>
    <definedName name="BExS95DMT99CLDFYVR0MMS5QFQ4O" hidden="1">#REF!</definedName>
    <definedName name="BExS98OB4321YCHLCQ022PXKTT2W" localSheetId="3" hidden="1">#REF!</definedName>
    <definedName name="BExS98OB4321YCHLCQ022PXKTT2W" hidden="1">#REF!</definedName>
    <definedName name="BExS9C9N8GFISC6HUERJ0EI06GB2" localSheetId="3" hidden="1">#REF!</definedName>
    <definedName name="BExS9C9N8GFISC6HUERJ0EI06GB2" hidden="1">#REF!</definedName>
    <definedName name="BExS9DX13CACP3J8JDREK30JB1SQ" localSheetId="3" hidden="1">#REF!</definedName>
    <definedName name="BExS9DX13CACP3J8JDREK30JB1SQ" hidden="1">#REF!</definedName>
    <definedName name="BExS9FPRS2KRRCS33SE6WFNF5GYL" localSheetId="3" hidden="1">#REF!</definedName>
    <definedName name="BExS9FPRS2KRRCS33SE6WFNF5GYL" hidden="1">#REF!</definedName>
    <definedName name="BExS9MWR7YEFZL0UO24FU8UDGAXH" localSheetId="3" hidden="1">#REF!</definedName>
    <definedName name="BExS9MWR7YEFZL0UO24FU8UDGAXH" hidden="1">#REF!</definedName>
    <definedName name="BExS9WI0A6PSEB8N9GPXF2Z7MWHM" localSheetId="3" hidden="1">#REF!</definedName>
    <definedName name="BExS9WI0A6PSEB8N9GPXF2Z7MWHM" hidden="1">#REF!</definedName>
    <definedName name="BExSA5HP306TN9XJS0TU619DLRR7" localSheetId="3" hidden="1">#REF!</definedName>
    <definedName name="BExSA5HP306TN9XJS0TU619DLRR7" hidden="1">#REF!</definedName>
    <definedName name="BExSA6U57AKWU3K9W6DLF75569X0" localSheetId="3" hidden="1">#REF!</definedName>
    <definedName name="BExSA6U57AKWU3K9W6DLF75569X0" hidden="1">#REF!</definedName>
    <definedName name="BExSA8HLXG7TQJAREJXZWXCKKLYT" localSheetId="3" hidden="1">#REF!</definedName>
    <definedName name="BExSA8HLXG7TQJAREJXZWXCKKLYT" hidden="1">#REF!</definedName>
    <definedName name="BExSAAVWQOOIA6B3JHQVGP08HFEM" localSheetId="3" hidden="1">#REF!</definedName>
    <definedName name="BExSAAVWQOOIA6B3JHQVGP08HFEM" hidden="1">#REF!</definedName>
    <definedName name="BExSAFJ3IICU2M7QPVE4ARYMXZKX" localSheetId="3" hidden="1">#REF!</definedName>
    <definedName name="BExSAFJ3IICU2M7QPVE4ARYMXZKX" hidden="1">#REF!</definedName>
    <definedName name="BExSAH6ID8OHX379UXVNGFO8J6KQ" localSheetId="3" hidden="1">#REF!</definedName>
    <definedName name="BExSAH6ID8OHX379UXVNGFO8J6KQ" hidden="1">#REF!</definedName>
    <definedName name="BExSAQBHIXGQRNIRGCJMBXUPCZQA" localSheetId="3" hidden="1">#REF!</definedName>
    <definedName name="BExSAQBHIXGQRNIRGCJMBXUPCZQA" hidden="1">#REF!</definedName>
    <definedName name="BExSAUTCT4P7JP57NOR9MTX33QJZ" localSheetId="3" hidden="1">#REF!</definedName>
    <definedName name="BExSAUTCT4P7JP57NOR9MTX33QJZ" hidden="1">#REF!</definedName>
    <definedName name="BExSAY9CA9TFXQ9M9FBJRGJO9T9E" localSheetId="3" hidden="1">#REF!</definedName>
    <definedName name="BExSAY9CA9TFXQ9M9FBJRGJO9T9E" hidden="1">#REF!</definedName>
    <definedName name="BExSB3CYILY5VM7EWWCYC2RHW5GS" localSheetId="3" hidden="1">'[17]10.08.3 - 2008 Expense - TDBU'!#REF!</definedName>
    <definedName name="BExSB3CYILY5VM7EWWCYC2RHW5GS" hidden="1">'[17]10.08.3 - 2008 Expense - TDBU'!#REF!</definedName>
    <definedName name="BExSB4JYKQ3MINI7RAYK5M8BLJDC" localSheetId="3" hidden="1">#REF!</definedName>
    <definedName name="BExSB4JYKQ3MINI7RAYK5M8BLJDC" hidden="1">#REF!</definedName>
    <definedName name="BExSB6NLRVUI2GHH9VI5V6MY8ZL7" localSheetId="3" hidden="1">#REF!</definedName>
    <definedName name="BExSB6NLRVUI2GHH9VI5V6MY8ZL7" hidden="1">#REF!</definedName>
    <definedName name="BExSBMOS41ZRLWYLOU29V6Y7YORR" localSheetId="3" hidden="1">#REF!</definedName>
    <definedName name="BExSBMOS41ZRLWYLOU29V6Y7YORR" hidden="1">#REF!</definedName>
    <definedName name="BExSBRBXXQMBU1TYDW1BXTEVEPRU" localSheetId="3" hidden="1">#REF!</definedName>
    <definedName name="BExSBRBXXQMBU1TYDW1BXTEVEPRU" hidden="1">#REF!</definedName>
    <definedName name="BExSC54998WTZ21DSL0R8UN0Y9JH" localSheetId="3" hidden="1">#REF!</definedName>
    <definedName name="BExSC54998WTZ21DSL0R8UN0Y9JH" hidden="1">#REF!</definedName>
    <definedName name="BExSC60N7WR9PJSNC9B7ORCX9NGY" localSheetId="3" hidden="1">#REF!</definedName>
    <definedName name="BExSC60N7WR9PJSNC9B7ORCX9NGY" hidden="1">#REF!</definedName>
    <definedName name="BExSCE99EZTILTTCE4NJJF96OYYM" localSheetId="3" hidden="1">#REF!</definedName>
    <definedName name="BExSCE99EZTILTTCE4NJJF96OYYM" hidden="1">#REF!</definedName>
    <definedName name="BExSCHUQZ2HFEWS54X67DIS8OSXZ" localSheetId="3" hidden="1">#REF!</definedName>
    <definedName name="BExSCHUQZ2HFEWS54X67DIS8OSXZ" hidden="1">#REF!</definedName>
    <definedName name="BExSCOG41SKKG4GYU76WRWW1CTE6" localSheetId="3" hidden="1">#REF!</definedName>
    <definedName name="BExSCOG41SKKG4GYU76WRWW1CTE6" hidden="1">#REF!</definedName>
    <definedName name="BExSCPN9MLJYMCCD3AD6AGFMBBGA" localSheetId="3" hidden="1">#REF!</definedName>
    <definedName name="BExSCPN9MLJYMCCD3AD6AGFMBBGA" hidden="1">#REF!</definedName>
    <definedName name="BExSCVC9P86YVFMRKKUVRV29MZXZ" localSheetId="3" hidden="1">#REF!</definedName>
    <definedName name="BExSCVC9P86YVFMRKKUVRV29MZXZ" hidden="1">#REF!</definedName>
    <definedName name="BExSD233CH4MU9ZMGNRF97ZV7KWU" localSheetId="3" hidden="1">#REF!</definedName>
    <definedName name="BExSD233CH4MU9ZMGNRF97ZV7KWU" hidden="1">#REF!</definedName>
    <definedName name="BExSD2U0F3BN6IN9N4R2DTTJG15H" localSheetId="3" hidden="1">#REF!</definedName>
    <definedName name="BExSD2U0F3BN6IN9N4R2DTTJG15H" hidden="1">#REF!</definedName>
    <definedName name="BExSD6A6NY15YSMFH51ST6XJY429" localSheetId="3" hidden="1">#REF!</definedName>
    <definedName name="BExSD6A6NY15YSMFH51ST6XJY429" hidden="1">#REF!</definedName>
    <definedName name="BExSD9VH6PF6RQ135VOEE08YXPAW" localSheetId="3" hidden="1">#REF!</definedName>
    <definedName name="BExSD9VH6PF6RQ135VOEE08YXPAW" hidden="1">#REF!</definedName>
    <definedName name="BExSDP5Y04WWMX2WWRITWOX8R5I9" localSheetId="3" hidden="1">#REF!</definedName>
    <definedName name="BExSDP5Y04WWMX2WWRITWOX8R5I9" hidden="1">#REF!</definedName>
    <definedName name="BExSDSB5WUA2A09DZ1ZPZH3J8VFL" localSheetId="3" hidden="1">#REF!</definedName>
    <definedName name="BExSDSB5WUA2A09DZ1ZPZH3J8VFL" hidden="1">#REF!</definedName>
    <definedName name="BExSDSGM203BJTNS9MKCBX453HMD" localSheetId="3" hidden="1">#REF!</definedName>
    <definedName name="BExSDSGM203BJTNS9MKCBX453HMD" hidden="1">#REF!</definedName>
    <definedName name="BExSDT20XUFXTDM37M148AXAP7HN" localSheetId="3" hidden="1">#REF!</definedName>
    <definedName name="BExSDT20XUFXTDM37M148AXAP7HN" hidden="1">#REF!</definedName>
    <definedName name="BExSEEHK1VLWD7JBV9SVVVIKQZ3I" localSheetId="3" hidden="1">#REF!</definedName>
    <definedName name="BExSEEHK1VLWD7JBV9SVVVIKQZ3I" hidden="1">#REF!</definedName>
    <definedName name="BExSEJKZLX37P3V33TRTFJ30BFRK" localSheetId="3" hidden="1">#REF!</definedName>
    <definedName name="BExSEJKZLX37P3V33TRTFJ30BFRK" hidden="1">#REF!</definedName>
    <definedName name="BExSENBSLP026IKXG2AS0SKST99F" localSheetId="3" hidden="1">#REF!</definedName>
    <definedName name="BExSENBSLP026IKXG2AS0SKST99F" hidden="1">#REF!</definedName>
    <definedName name="BExSEP9UVOAI6TMXKNK587PQ3328" localSheetId="3" hidden="1">#REF!</definedName>
    <definedName name="BExSEP9UVOAI6TMXKNK587PQ3328" hidden="1">#REF!</definedName>
    <definedName name="BExSERZ34ETZF8OI93MYIVZX4RDV" localSheetId="3" hidden="1">#REF!</definedName>
    <definedName name="BExSERZ34ETZF8OI93MYIVZX4RDV" hidden="1">#REF!</definedName>
    <definedName name="BExSF07QFLZCO4P6K6QF05XG7PH1" localSheetId="3" hidden="1">#REF!</definedName>
    <definedName name="BExSF07QFLZCO4P6K6QF05XG7PH1" hidden="1">#REF!</definedName>
    <definedName name="BExSF85QVM8XVOYH429ITJC8TA5Q" localSheetId="3" hidden="1">#REF!</definedName>
    <definedName name="BExSF85QVM8XVOYH429ITJC8TA5Q" hidden="1">#REF!</definedName>
    <definedName name="BExSFELNPJYUZX393PKWKNNZYV1N" localSheetId="3" hidden="1">#REF!</definedName>
    <definedName name="BExSFELNPJYUZX393PKWKNNZYV1N" hidden="1">#REF!</definedName>
    <definedName name="BExSFHAQ0VN5PU9GULAPYTQ4HKW8" localSheetId="3" hidden="1">#REF!</definedName>
    <definedName name="BExSFHAQ0VN5PU9GULAPYTQ4HKW8" hidden="1">#REF!</definedName>
    <definedName name="BExSFIY63CMZLHHLQETZ2HFOHW52" localSheetId="3" hidden="1">#REF!</definedName>
    <definedName name="BExSFIY63CMZLHHLQETZ2HFOHW52" hidden="1">#REF!</definedName>
    <definedName name="BExSFJ8ZAGQ63A4MVMZRQWLVRGQ5" localSheetId="3" hidden="1">#REF!</definedName>
    <definedName name="BExSFJ8ZAGQ63A4MVMZRQWLVRGQ5" hidden="1">#REF!</definedName>
    <definedName name="BExSFKQRST2S9KXWWLCXYLKSF4G1" localSheetId="3" hidden="1">#REF!</definedName>
    <definedName name="BExSFKQRST2S9KXWWLCXYLKSF4G1" hidden="1">#REF!</definedName>
    <definedName name="BExSFLHT3DWP12GA4DDKMCK3E4F9" localSheetId="3" hidden="1">'[17]10.08.2 - 2008 Expense'!#REF!</definedName>
    <definedName name="BExSFLHT3DWP12GA4DDKMCK3E4F9" hidden="1">'[17]10.08.2 - 2008 Expense'!#REF!</definedName>
    <definedName name="BExSFYDRRTAZVPXRWUF5PDQ97WFF" localSheetId="3" hidden="1">#REF!</definedName>
    <definedName name="BExSFYDRRTAZVPXRWUF5PDQ97WFF" hidden="1">#REF!</definedName>
    <definedName name="BExSFZVPFTXA3F0IJ2NGH1GXX9R7" localSheetId="3" hidden="1">#REF!</definedName>
    <definedName name="BExSFZVPFTXA3F0IJ2NGH1GXX9R7" hidden="1">#REF!</definedName>
    <definedName name="BExSG90Q4ZUU2IPGDYOM169NJV9S" localSheetId="3" hidden="1">#REF!</definedName>
    <definedName name="BExSG90Q4ZUU2IPGDYOM169NJV9S" hidden="1">#REF!</definedName>
    <definedName name="BExSG9X3DU845PNXYJGGLBQY2UHG" localSheetId="3" hidden="1">#REF!</definedName>
    <definedName name="BExSG9X3DU845PNXYJGGLBQY2UHG" hidden="1">#REF!</definedName>
    <definedName name="BExSGE45J27MDUUNXW7Z8Q33UAON" localSheetId="3" hidden="1">#REF!</definedName>
    <definedName name="BExSGE45J27MDUUNXW7Z8Q33UAON" hidden="1">#REF!</definedName>
    <definedName name="BExSGE9LY91Q0URHB4YAMX0UAMYI" localSheetId="3" hidden="1">#REF!</definedName>
    <definedName name="BExSGE9LY91Q0URHB4YAMX0UAMYI" hidden="1">#REF!</definedName>
    <definedName name="BExSGEPODWLV8HDBVY76N01S70YZ" localSheetId="3" hidden="1">#REF!</definedName>
    <definedName name="BExSGEPODWLV8HDBVY76N01S70YZ" hidden="1">#REF!</definedName>
    <definedName name="BExSGLB2URTLBCKBB4Y885W925F2" localSheetId="3" hidden="1">#REF!</definedName>
    <definedName name="BExSGLB2URTLBCKBB4Y885W925F2" hidden="1">#REF!</definedName>
    <definedName name="BExSGOAYG73SFWOPAQV80P710GID" localSheetId="3" hidden="1">#REF!</definedName>
    <definedName name="BExSGOAYG73SFWOPAQV80P710GID" hidden="1">#REF!</definedName>
    <definedName name="BExSGOWJHRW7FWKLO2EHUOOGHNAF" localSheetId="3" hidden="1">#REF!</definedName>
    <definedName name="BExSGOWJHRW7FWKLO2EHUOOGHNAF" hidden="1">#REF!</definedName>
    <definedName name="BExSGOWJTAP41ZV5Q23H7MI9C76W" localSheetId="3" hidden="1">#REF!</definedName>
    <definedName name="BExSGOWJTAP41ZV5Q23H7MI9C76W" hidden="1">#REF!</definedName>
    <definedName name="BExSGP7BU5UM9A7AOHIGT50GZN74" localSheetId="3" hidden="1">'[17]10.08.2 - 2008 Expense'!#REF!</definedName>
    <definedName name="BExSGP7BU5UM9A7AOHIGT50GZN74" hidden="1">'[17]10.08.2 - 2008 Expense'!#REF!</definedName>
    <definedName name="BExSGR5JQVX2HQ0PKCGZNSSUM1RV" localSheetId="3" hidden="1">#REF!</definedName>
    <definedName name="BExSGR5JQVX2HQ0PKCGZNSSUM1RV" hidden="1">#REF!</definedName>
    <definedName name="BExSGVHX69GJZHD99DKE4RZ042B1" localSheetId="3" hidden="1">#REF!</definedName>
    <definedName name="BExSGVHX69GJZHD99DKE4RZ042B1" hidden="1">#REF!</definedName>
    <definedName name="BExSGZJO4J4ZO04E2N2ECVYS9DEZ" localSheetId="3" hidden="1">#REF!</definedName>
    <definedName name="BExSGZJO4J4ZO04E2N2ECVYS9DEZ" hidden="1">#REF!</definedName>
    <definedName name="BExSHAHFHS7MMNJR8JPVABRGBVIT" localSheetId="3" hidden="1">#REF!</definedName>
    <definedName name="BExSHAHFHS7MMNJR8JPVABRGBVIT" hidden="1">#REF!</definedName>
    <definedName name="BExSHFA0PJ5TS0LF5C5VDPKMSUP8" localSheetId="3" hidden="1">#REF!</definedName>
    <definedName name="BExSHFA0PJ5TS0LF5C5VDPKMSUP8" hidden="1">#REF!</definedName>
    <definedName name="BExSHGH88QZWW4RNAX4YKAZ5JEBL" localSheetId="3" hidden="1">#REF!</definedName>
    <definedName name="BExSHGH88QZWW4RNAX4YKAZ5JEBL" hidden="1">#REF!</definedName>
    <definedName name="BExSHOKK1OO3CX9Z28C58E5J1D9W" localSheetId="3" hidden="1">#REF!</definedName>
    <definedName name="BExSHOKK1OO3CX9Z28C58E5J1D9W" hidden="1">#REF!</definedName>
    <definedName name="BExSHQD8KYLTQGDXIRKCHQQ7MKIH" localSheetId="3" hidden="1">#REF!</definedName>
    <definedName name="BExSHQD8KYLTQGDXIRKCHQQ7MKIH" hidden="1">#REF!</definedName>
    <definedName name="BExSHVGPIAHXI97UBLI9G4I4M29F" localSheetId="3" hidden="1">#REF!</definedName>
    <definedName name="BExSHVGPIAHXI97UBLI9G4I4M29F" hidden="1">#REF!</definedName>
    <definedName name="BExSHVRHZDFJHSWEWWYO8PK8UC27" localSheetId="3" hidden="1">#REF!</definedName>
    <definedName name="BExSHVRHZDFJHSWEWWYO8PK8UC27" hidden="1">#REF!</definedName>
    <definedName name="BExSI0K2YL3HTCQAD8A7TR4QCUR6" localSheetId="3" hidden="1">#REF!</definedName>
    <definedName name="BExSI0K2YL3HTCQAD8A7TR4QCUR6" hidden="1">#REF!</definedName>
    <definedName name="BExSIFUDNRWXWIWNGCCFOOD8WIAZ" localSheetId="3" hidden="1">#REF!</definedName>
    <definedName name="BExSIFUDNRWXWIWNGCCFOOD8WIAZ" hidden="1">#REF!</definedName>
    <definedName name="BExTTWD2PGX3Y9FR5F2MRNLY1DIY" localSheetId="3" hidden="1">#REF!</definedName>
    <definedName name="BExTTWD2PGX3Y9FR5F2MRNLY1DIY" hidden="1">#REF!</definedName>
    <definedName name="BExTTZNS2PBCR93C9IUW49UZ4I6T" localSheetId="3" hidden="1">#REF!</definedName>
    <definedName name="BExTTZNS2PBCR93C9IUW49UZ4I6T" hidden="1">#REF!</definedName>
    <definedName name="BExTU2YFQ25JQ6MEMRHHN66VLTPJ" localSheetId="3" hidden="1">#REF!</definedName>
    <definedName name="BExTU2YFQ25JQ6MEMRHHN66VLTPJ" hidden="1">#REF!</definedName>
    <definedName name="BExTU75IOII1V5O0C9X2VAYYVJUG" localSheetId="3" hidden="1">#REF!</definedName>
    <definedName name="BExTU75IOII1V5O0C9X2VAYYVJUG" hidden="1">#REF!</definedName>
    <definedName name="BExTUA5F7V4LUIIAM17J3A8XF3JE" localSheetId="3" hidden="1">#REF!</definedName>
    <definedName name="BExTUA5F7V4LUIIAM17J3A8XF3JE" hidden="1">#REF!</definedName>
    <definedName name="BExTUJ53ANGZ3H1KDK4CR4Q0OD6P" localSheetId="3" hidden="1">#REF!</definedName>
    <definedName name="BExTUJ53ANGZ3H1KDK4CR4Q0OD6P" hidden="1">#REF!</definedName>
    <definedName name="BExTUKXSZBM7C57G6NGLWGU4WOHY" localSheetId="3" hidden="1">#REF!</definedName>
    <definedName name="BExTUKXSZBM7C57G6NGLWGU4WOHY" hidden="1">#REF!</definedName>
    <definedName name="BExTUSQCFFYZCDNHWHADBC2E1ZP1" localSheetId="3" hidden="1">#REF!</definedName>
    <definedName name="BExTUSQCFFYZCDNHWHADBC2E1ZP1" hidden="1">#REF!</definedName>
    <definedName name="BExTUVFGOJEYS28JURA5KHQFDU5J" localSheetId="3" hidden="1">#REF!</definedName>
    <definedName name="BExTUVFGOJEYS28JURA5KHQFDU5J" hidden="1">#REF!</definedName>
    <definedName name="BExTUW10U40QCYGHM5NJ3YR1O5SP" localSheetId="3" hidden="1">#REF!</definedName>
    <definedName name="BExTUW10U40QCYGHM5NJ3YR1O5SP" hidden="1">#REF!</definedName>
    <definedName name="BExTUWXFQHINU66YG82BI20ATMB5" localSheetId="3" hidden="1">#REF!</definedName>
    <definedName name="BExTUWXFQHINU66YG82BI20ATMB5" hidden="1">#REF!</definedName>
    <definedName name="BExTUY9WNSJ91GV8CP0SKJTEIV82" localSheetId="3" hidden="1">[18]Table!#REF!</definedName>
    <definedName name="BExTUY9WNSJ91GV8CP0SKJTEIV82" hidden="1">[18]Table!#REF!</definedName>
    <definedName name="BExTV67VIM8PV6KO253M4DUBJQLC" localSheetId="3" hidden="1">#REF!</definedName>
    <definedName name="BExTV67VIM8PV6KO253M4DUBJQLC" hidden="1">#REF!</definedName>
    <definedName name="BExTVELZCF2YA5L6F23BYZZR6WHF" localSheetId="3" hidden="1">#REF!</definedName>
    <definedName name="BExTVELZCF2YA5L6F23BYZZR6WHF" hidden="1">#REF!</definedName>
    <definedName name="BExTVGPIQZ99YFXUC8OONUX5BD42" localSheetId="3" hidden="1">#REF!</definedName>
    <definedName name="BExTVGPIQZ99YFXUC8OONUX5BD42" hidden="1">#REF!</definedName>
    <definedName name="BExTVLNG9KX2WVJZRHW6SQVAV80G" localSheetId="3" hidden="1">#REF!</definedName>
    <definedName name="BExTVLNG9KX2WVJZRHW6SQVAV80G" hidden="1">#REF!</definedName>
    <definedName name="BExTVOSUIF74AWLLP1Y2PW2T8R4L" localSheetId="3" hidden="1">#REF!</definedName>
    <definedName name="BExTVOSUIF74AWLLP1Y2PW2T8R4L" hidden="1">#REF!</definedName>
    <definedName name="BExTVYE49EIPTW7ZG5F30RHCYXWI" localSheetId="3" hidden="1">#REF!</definedName>
    <definedName name="BExTVYE49EIPTW7ZG5F30RHCYXWI" hidden="1">#REF!</definedName>
    <definedName name="BExTVZQLP9VFLEYQ9280W13X7E8K" localSheetId="3" hidden="1">#REF!</definedName>
    <definedName name="BExTVZQLP9VFLEYQ9280W13X7E8K" hidden="1">#REF!</definedName>
    <definedName name="BExTW4U1EFP1ZS3Q099D6OFYZ4PO" localSheetId="3" hidden="1">#REF!</definedName>
    <definedName name="BExTW4U1EFP1ZS3Q099D6OFYZ4PO" hidden="1">#REF!</definedName>
    <definedName name="BExTWB4LA1PODQOH4LDTHQKBN16K" localSheetId="3" hidden="1">#REF!</definedName>
    <definedName name="BExTWB4LA1PODQOH4LDTHQKBN16K" hidden="1">#REF!</definedName>
    <definedName name="BExTWEQ3PHIFDCWHG4QVX0626J8L" localSheetId="3" hidden="1">#REF!</definedName>
    <definedName name="BExTWEQ3PHIFDCWHG4QVX0626J8L" hidden="1">#REF!</definedName>
    <definedName name="BExTWFMEUL2NCM0LIAELE18IZ3TQ" localSheetId="3" hidden="1">#REF!</definedName>
    <definedName name="BExTWFMEUL2NCM0LIAELE18IZ3TQ" hidden="1">#REF!</definedName>
    <definedName name="BExTWH9QHMKXVF1R0QG6TJ2154QV" localSheetId="3" hidden="1">#REF!</definedName>
    <definedName name="BExTWH9QHMKXVF1R0QG6TJ2154QV" hidden="1">#REF!</definedName>
    <definedName name="BExTWHVADLJCCNEWMD928MM0SUBX" localSheetId="3" hidden="1">#REF!</definedName>
    <definedName name="BExTWHVADLJCCNEWMD928MM0SUBX" hidden="1">#REF!</definedName>
    <definedName name="BExTWI0Q8AWXUA3ZN7I5V3QK2KM1" localSheetId="3" hidden="1">#REF!</definedName>
    <definedName name="BExTWI0Q8AWXUA3ZN7I5V3QK2KM1" hidden="1">#REF!</definedName>
    <definedName name="BExTWJTIA3WUW1PUWXAOP9O8NKLZ" localSheetId="3" hidden="1">#REF!</definedName>
    <definedName name="BExTWJTIA3WUW1PUWXAOP9O8NKLZ" hidden="1">#REF!</definedName>
    <definedName name="BExTWP7ODVVVOXUAS0T4KNY9E7XN" localSheetId="3" hidden="1">#REF!</definedName>
    <definedName name="BExTWP7ODVVVOXUAS0T4KNY9E7XN" hidden="1">#REF!</definedName>
    <definedName name="BExTWTEREH1W943SZJSXS6AZCXLO" localSheetId="3" hidden="1">#REF!</definedName>
    <definedName name="BExTWTEREH1W943SZJSXS6AZCXLO" hidden="1">#REF!</definedName>
    <definedName name="BExTWW95OX07FNA01WF5MSSSFQLX" localSheetId="3" hidden="1">#REF!</definedName>
    <definedName name="BExTWW95OX07FNA01WF5MSSSFQLX" hidden="1">#REF!</definedName>
    <definedName name="BExTX476KI0RNB71XI5TYMANSGBG" localSheetId="3" hidden="1">#REF!</definedName>
    <definedName name="BExTX476KI0RNB71XI5TYMANSGBG" hidden="1">#REF!</definedName>
    <definedName name="BExTXFQI2GZRV54ZHPCYUHMPUDGG" localSheetId="3" hidden="1">#REF!</definedName>
    <definedName name="BExTXFQI2GZRV54ZHPCYUHMPUDGG" hidden="1">#REF!</definedName>
    <definedName name="BExTXJ6HBAIXMMWKZTJNFDYVZCAY" localSheetId="3" hidden="1">#REF!</definedName>
    <definedName name="BExTXJ6HBAIXMMWKZTJNFDYVZCAY" hidden="1">#REF!</definedName>
    <definedName name="BExTXT812NQT8GAEGH738U29BI0D" localSheetId="3" hidden="1">#REF!</definedName>
    <definedName name="BExTXT812NQT8GAEGH738U29BI0D" hidden="1">#REF!</definedName>
    <definedName name="BExTXWIP2TFPTQ76NHFOB72NICRZ" localSheetId="3" hidden="1">#REF!</definedName>
    <definedName name="BExTXWIP2TFPTQ76NHFOB72NICRZ" hidden="1">#REF!</definedName>
    <definedName name="BExTXZ7U13BQKYC9T78TWXRCE6L6" localSheetId="3" hidden="1">#REF!</definedName>
    <definedName name="BExTXZ7U13BQKYC9T78TWXRCE6L6" hidden="1">#REF!</definedName>
    <definedName name="BExTY5T62H651VC86QM4X7E28JVA" localSheetId="3" hidden="1">#REF!</definedName>
    <definedName name="BExTY5T62H651VC86QM4X7E28JVA" hidden="1">#REF!</definedName>
    <definedName name="BExTYHCJJ2NWRM1RV59FYR41534U" localSheetId="3" hidden="1">#REF!</definedName>
    <definedName name="BExTYHCJJ2NWRM1RV59FYR41534U" hidden="1">#REF!</definedName>
    <definedName name="BExTYKCEFJ83LZM95M1V7CSFQVEA" localSheetId="3" hidden="1">#REF!</definedName>
    <definedName name="BExTYKCEFJ83LZM95M1V7CSFQVEA" hidden="1">#REF!</definedName>
    <definedName name="BExTYL3GR8LX1FWLOOBTAZQOOO7D" localSheetId="3" hidden="1">'[17]10.08.4 -2008 Capital'!#REF!</definedName>
    <definedName name="BExTYL3GR8LX1FWLOOBTAZQOOO7D" hidden="1">'[17]10.08.4 -2008 Capital'!#REF!</definedName>
    <definedName name="BExTYLUCLWGGQOEPH6W91DIYL3RQ" localSheetId="3" hidden="1">#REF!</definedName>
    <definedName name="BExTYLUCLWGGQOEPH6W91DIYL3RQ" hidden="1">#REF!</definedName>
    <definedName name="BExTYOZQGNRDMMFZOG8515WQDGU3" localSheetId="3" hidden="1">'[17]10.08.5 - 2008 Capital - TDBU'!#REF!</definedName>
    <definedName name="BExTYOZQGNRDMMFZOG8515WQDGU3" hidden="1">'[17]10.08.5 - 2008 Capital - TDBU'!#REF!</definedName>
    <definedName name="BExTYPLA9N640MFRJJQPKXT7P88M" localSheetId="3" hidden="1">#REF!</definedName>
    <definedName name="BExTYPLA9N640MFRJJQPKXT7P88M" hidden="1">#REF!</definedName>
    <definedName name="BExTYQMZFH06S0SMRP98OBQF34G8" localSheetId="3" hidden="1">#REF!</definedName>
    <definedName name="BExTYQMZFH06S0SMRP98OBQF34G8" hidden="1">#REF!</definedName>
    <definedName name="BExTZ7F71SNTOX4LLZCK5R9VUMIJ" localSheetId="3" hidden="1">#REF!</definedName>
    <definedName name="BExTZ7F71SNTOX4LLZCK5R9VUMIJ" hidden="1">#REF!</definedName>
    <definedName name="BExTZ8GX3F0K1UBDQ5Y9BYXK1Z6F" localSheetId="3" hidden="1">#REF!</definedName>
    <definedName name="BExTZ8GX3F0K1UBDQ5Y9BYXK1Z6F" hidden="1">#REF!</definedName>
    <definedName name="BExTZ8X5G9S3PA4FPSNK7T69W7QT" localSheetId="3" hidden="1">#REF!</definedName>
    <definedName name="BExTZ8X5G9S3PA4FPSNK7T69W7QT" hidden="1">#REF!</definedName>
    <definedName name="BExTZ97Y0RMR8V5BI9F2H4MFB77O" localSheetId="3" hidden="1">#REF!</definedName>
    <definedName name="BExTZ97Y0RMR8V5BI9F2H4MFB77O" hidden="1">#REF!</definedName>
    <definedName name="BExTZ97YR84DZ8QVX5145UPYSRH1" localSheetId="3" hidden="1">#REF!</definedName>
    <definedName name="BExTZ97YR84DZ8QVX5145UPYSRH1" hidden="1">#REF!</definedName>
    <definedName name="BExTZK5PMCAXJL4DUIGL6H9Y8U4C" localSheetId="3" hidden="1">#REF!</definedName>
    <definedName name="BExTZK5PMCAXJL4DUIGL6H9Y8U4C" hidden="1">#REF!</definedName>
    <definedName name="BExTZKB6L5SXV5UN71YVTCBEIGWY" localSheetId="3" hidden="1">#REF!</definedName>
    <definedName name="BExTZKB6L5SXV5UN71YVTCBEIGWY" hidden="1">#REF!</definedName>
    <definedName name="BExTZLICVKK4NBJFEGL270GJ2VQO" localSheetId="3" hidden="1">#REF!</definedName>
    <definedName name="BExTZLICVKK4NBJFEGL270GJ2VQO" hidden="1">#REF!</definedName>
    <definedName name="BExTZO2596CBZKPI7YNA1QQNPAIJ" localSheetId="3" hidden="1">#REF!</definedName>
    <definedName name="BExTZO2596CBZKPI7YNA1QQNPAIJ" hidden="1">#REF!</definedName>
    <definedName name="BExTZY8TDV4U7FQL7O10G6VKWKPJ" localSheetId="3" hidden="1">#REF!</definedName>
    <definedName name="BExTZY8TDV4U7FQL7O10G6VKWKPJ" hidden="1">#REF!</definedName>
    <definedName name="BExU02QNT4LT7H9JPUC4FXTLVGZT" localSheetId="3" hidden="1">#REF!</definedName>
    <definedName name="BExU02QNT4LT7H9JPUC4FXTLVGZT" hidden="1">#REF!</definedName>
    <definedName name="BExU0BFJJQO1HJZKI14QGOQ6JROO" localSheetId="3" hidden="1">#REF!</definedName>
    <definedName name="BExU0BFJJQO1HJZKI14QGOQ6JROO" hidden="1">#REF!</definedName>
    <definedName name="BExU0BFKP4UL0TQC5B09T8C2BO3W" localSheetId="3" hidden="1">#REF!</definedName>
    <definedName name="BExU0BFKP4UL0TQC5B09T8C2BO3W" hidden="1">#REF!</definedName>
    <definedName name="BExU0CXIZZF3DKCNKF3AHXAPONZC" localSheetId="3" hidden="1">#REF!</definedName>
    <definedName name="BExU0CXIZZF3DKCNKF3AHXAPONZC" hidden="1">#REF!</definedName>
    <definedName name="BExU0FH5WTGW8MRFUFMDDSMJ6YQ5" localSheetId="3" hidden="1">#REF!</definedName>
    <definedName name="BExU0FH5WTGW8MRFUFMDDSMJ6YQ5" hidden="1">#REF!</definedName>
    <definedName name="BExU0GDOIL9U33QGU9ZU3YX3V1I4" localSheetId="3" hidden="1">#REF!</definedName>
    <definedName name="BExU0GDOIL9U33QGU9ZU3YX3V1I4" hidden="1">#REF!</definedName>
    <definedName name="BExU0HKTO8WJDQDWRTUK5TETM3HS" localSheetId="3" hidden="1">#REF!</definedName>
    <definedName name="BExU0HKTO8WJDQDWRTUK5TETM3HS" hidden="1">#REF!</definedName>
    <definedName name="BExU0MTJQPE041ZN7H8UKGV6MZT7" localSheetId="3" hidden="1">#REF!</definedName>
    <definedName name="BExU0MTJQPE041ZN7H8UKGV6MZT7" hidden="1">#REF!</definedName>
    <definedName name="BExU0XB6XCXI4SZ92YEUFMW4TAXF" localSheetId="3" hidden="1">#REF!</definedName>
    <definedName name="BExU0XB6XCXI4SZ92YEUFMW4TAXF" hidden="1">#REF!</definedName>
    <definedName name="BExU0ZUUFYHLUK4M4E8GLGIBBNT0" localSheetId="3" hidden="1">#REF!</definedName>
    <definedName name="BExU0ZUUFYHLUK4M4E8GLGIBBNT0" hidden="1">#REF!</definedName>
    <definedName name="BExU147D6RPG6ZVTSXRKFSVRHSBG" localSheetId="3" hidden="1">#REF!</definedName>
    <definedName name="BExU147D6RPG6ZVTSXRKFSVRHSBG" hidden="1">#REF!</definedName>
    <definedName name="BExU16R10W1SOAPNG4CDJ01T7JRE" localSheetId="3" hidden="1">#REF!</definedName>
    <definedName name="BExU16R10W1SOAPNG4CDJ01T7JRE" hidden="1">#REF!</definedName>
    <definedName name="BExU17CKOR3GNIHDNVLH9L1IOJS9" localSheetId="3" hidden="1">#REF!</definedName>
    <definedName name="BExU17CKOR3GNIHDNVLH9L1IOJS9" hidden="1">#REF!</definedName>
    <definedName name="BExU1DHV15JIOYOXDDJLCPQWUF8Y" localSheetId="3" hidden="1">#REF!</definedName>
    <definedName name="BExU1DHV15JIOYOXDDJLCPQWUF8Y" hidden="1">#REF!</definedName>
    <definedName name="BExU1GXUTLRPJN4MRINLAPHSZQFG" localSheetId="3" hidden="1">#REF!</definedName>
    <definedName name="BExU1GXUTLRPJN4MRINLAPHSZQFG" hidden="1">#REF!</definedName>
    <definedName name="BExU1IL9AOHFO85BZB6S60DK3N8H" localSheetId="3" hidden="1">#REF!</definedName>
    <definedName name="BExU1IL9AOHFO85BZB6S60DK3N8H" hidden="1">#REF!</definedName>
    <definedName name="BExU1NOPS09CLFZL1O31RAF9BQNQ" localSheetId="3" hidden="1">#REF!</definedName>
    <definedName name="BExU1NOPS09CLFZL1O31RAF9BQNQ" hidden="1">#REF!</definedName>
    <definedName name="BExU1P6H60U4RWZFX1HYXV8Z6KI7" localSheetId="3" hidden="1">#REF!</definedName>
    <definedName name="BExU1P6H60U4RWZFX1HYXV8Z6KI7" hidden="1">#REF!</definedName>
    <definedName name="BExU1PH9MOEX1JZVZ3D5M9DXB191" localSheetId="3" hidden="1">#REF!</definedName>
    <definedName name="BExU1PH9MOEX1JZVZ3D5M9DXB191" hidden="1">#REF!</definedName>
    <definedName name="BExU1QZEEKJA35IMEOLOJ3ODX0ZA" localSheetId="3" hidden="1">#REF!</definedName>
    <definedName name="BExU1QZEEKJA35IMEOLOJ3ODX0ZA" hidden="1">#REF!</definedName>
    <definedName name="BExU1VRURIWWVJ95O40WA23LMTJD" localSheetId="3" hidden="1">#REF!</definedName>
    <definedName name="BExU1VRURIWWVJ95O40WA23LMTJD" hidden="1">#REF!</definedName>
    <definedName name="BExU24M8MKBQNO1RXU0IQ2PBN3F1" localSheetId="3" hidden="1">#REF!</definedName>
    <definedName name="BExU24M8MKBQNO1RXU0IQ2PBN3F1" hidden="1">#REF!</definedName>
    <definedName name="BExU2M5CK6XK55UIHDVYRXJJJRI4" localSheetId="3" hidden="1">#REF!</definedName>
    <definedName name="BExU2M5CK6XK55UIHDVYRXJJJRI4" hidden="1">#REF!</definedName>
    <definedName name="BExU2T1JA8VA37QX2DVLJLQAUW7W" localSheetId="3" hidden="1">#REF!</definedName>
    <definedName name="BExU2T1JA8VA37QX2DVLJLQAUW7W" hidden="1">#REF!</definedName>
    <definedName name="BExU2TXVT25ZTOFQAF6CM53Z1RLF" localSheetId="3" hidden="1">#REF!</definedName>
    <definedName name="BExU2TXVT25ZTOFQAF6CM53Z1RLF" hidden="1">#REF!</definedName>
    <definedName name="BExU2XZLYIU19G7358W5T9E87AFR" localSheetId="3" hidden="1">#REF!</definedName>
    <definedName name="BExU2XZLYIU19G7358W5T9E87AFR" hidden="1">#REF!</definedName>
    <definedName name="BExU33OMH5JZ904ICANETZ08X20J" localSheetId="3" hidden="1">#REF!</definedName>
    <definedName name="BExU33OMH5JZ904ICANETZ08X20J" hidden="1">#REF!</definedName>
    <definedName name="BExU3B66MCKJFSKT3HL8B5EJGVX0" localSheetId="3" hidden="1">#REF!</definedName>
    <definedName name="BExU3B66MCKJFSKT3HL8B5EJGVX0" hidden="1">#REF!</definedName>
    <definedName name="BExU3FIQME8CY7AIZPHINOQE8U4S" localSheetId="3" hidden="1">#REF!</definedName>
    <definedName name="BExU3FIQME8CY7AIZPHINOQE8U4S" hidden="1">#REF!</definedName>
    <definedName name="BExU3UNI9NR1RNZR07NSLSZMDOQQ" localSheetId="3" hidden="1">#REF!</definedName>
    <definedName name="BExU3UNI9NR1RNZR07NSLSZMDOQQ" hidden="1">#REF!</definedName>
    <definedName name="BExU401R18N6XKZKL7CNFOZQCM14" localSheetId="3" hidden="1">#REF!</definedName>
    <definedName name="BExU401R18N6XKZKL7CNFOZQCM14" hidden="1">#REF!</definedName>
    <definedName name="BExU42QVGY7TK39W1BIN6CDRG2OE" localSheetId="3" hidden="1">#REF!</definedName>
    <definedName name="BExU42QVGY7TK39W1BIN6CDRG2OE" hidden="1">#REF!</definedName>
    <definedName name="BExU44P2AEX6PD8VC4ISCROUCQSP" localSheetId="3" hidden="1">#REF!</definedName>
    <definedName name="BExU44P2AEX6PD8VC4ISCROUCQSP" hidden="1">#REF!</definedName>
    <definedName name="BExU47OZMS6TCWMEHHF0UCSFLLPI" localSheetId="3" hidden="1">#REF!</definedName>
    <definedName name="BExU47OZMS6TCWMEHHF0UCSFLLPI" hidden="1">#REF!</definedName>
    <definedName name="BExU4D36E8TXN0M8KSNGEAFYP4DQ" localSheetId="3" hidden="1">#REF!</definedName>
    <definedName name="BExU4D36E8TXN0M8KSNGEAFYP4DQ" hidden="1">#REF!</definedName>
    <definedName name="BExU4G31RRVLJ3AC6E1FNEFMXM3O" localSheetId="3" hidden="1">#REF!</definedName>
    <definedName name="BExU4G31RRVLJ3AC6E1FNEFMXM3O" hidden="1">#REF!</definedName>
    <definedName name="BExU4GDVLPUEWBA4MRYRTQAUNO7B" localSheetId="3" hidden="1">#REF!</definedName>
    <definedName name="BExU4GDVLPUEWBA4MRYRTQAUNO7B" hidden="1">#REF!</definedName>
    <definedName name="BExU4H4QVOMTUDXRKDNWMMIRSYHD" localSheetId="3" hidden="1">'[17]10.08.2 - 2008 Expense'!#REF!</definedName>
    <definedName name="BExU4H4QVOMTUDXRKDNWMMIRSYHD" hidden="1">'[17]10.08.2 - 2008 Expense'!#REF!</definedName>
    <definedName name="BExU4I148DA7PRCCISLWQ6ABXFK6" localSheetId="3" hidden="1">#REF!</definedName>
    <definedName name="BExU4I148DA7PRCCISLWQ6ABXFK6" hidden="1">#REF!</definedName>
    <definedName name="BExU4L101H2KQHVKCKQ4PBAWZV6K" localSheetId="3" hidden="1">#REF!</definedName>
    <definedName name="BExU4L101H2KQHVKCKQ4PBAWZV6K" hidden="1">#REF!</definedName>
    <definedName name="BExU4NA00RRRBGRT6TOB0MXZRCRZ" localSheetId="3" hidden="1">#REF!</definedName>
    <definedName name="BExU4NA00RRRBGRT6TOB0MXZRCRZ" hidden="1">#REF!</definedName>
    <definedName name="BExU51IFNZXPBDES28457LR8X60M" localSheetId="3" hidden="1">#REF!</definedName>
    <definedName name="BExU51IFNZXPBDES28457LR8X60M" hidden="1">#REF!</definedName>
    <definedName name="BExU529I6YHVOG83TJHWSILIQU1S" localSheetId="3" hidden="1">#REF!</definedName>
    <definedName name="BExU529I6YHVOG83TJHWSILIQU1S" hidden="1">#REF!</definedName>
    <definedName name="BExU57YCIKPRD8QWL6EU0YR3NG3J" localSheetId="3" hidden="1">#REF!</definedName>
    <definedName name="BExU57YCIKPRD8QWL6EU0YR3NG3J" hidden="1">#REF!</definedName>
    <definedName name="BExU5DSTBWXLN6E59B757KRWRI6E" localSheetId="3" hidden="1">#REF!</definedName>
    <definedName name="BExU5DSTBWXLN6E59B757KRWRI6E" hidden="1">#REF!</definedName>
    <definedName name="BExU5TDWM8NNDHYPQ7OQODTQ368A" localSheetId="3" hidden="1">#REF!</definedName>
    <definedName name="BExU5TDWM8NNDHYPQ7OQODTQ368A" hidden="1">#REF!</definedName>
    <definedName name="BExU5UQD0ZEWKNYDL4KL8VFIMNVH" localSheetId="3" hidden="1">#REF!</definedName>
    <definedName name="BExU5UQD0ZEWKNYDL4KL8VFIMNVH" hidden="1">#REF!</definedName>
    <definedName name="BExU5X4OX1V1XHS6WSSORVQPP6Z3" localSheetId="3" hidden="1">#REF!</definedName>
    <definedName name="BExU5X4OX1V1XHS6WSSORVQPP6Z3" hidden="1">#REF!</definedName>
    <definedName name="BExU5XVPARTFMRYHNUTBKDIL4UJN" localSheetId="3" hidden="1">#REF!</definedName>
    <definedName name="BExU5XVPARTFMRYHNUTBKDIL4UJN" hidden="1">#REF!</definedName>
    <definedName name="BExU66KMFBAP8JCVG9VM1RD1TNFF" localSheetId="3" hidden="1">#REF!</definedName>
    <definedName name="BExU66KMFBAP8JCVG9VM1RD1TNFF" hidden="1">#REF!</definedName>
    <definedName name="BExU68IOM3CB3TACNAE9565TW7SH" localSheetId="3" hidden="1">#REF!</definedName>
    <definedName name="BExU68IOM3CB3TACNAE9565TW7SH" hidden="1">#REF!</definedName>
    <definedName name="BExU6AM82KN21E82HMWVP3LWP9IL" localSheetId="3" hidden="1">#REF!</definedName>
    <definedName name="BExU6AM82KN21E82HMWVP3LWP9IL" hidden="1">#REF!</definedName>
    <definedName name="BExU6FEU1MRHU98R9YOJC5OKUJ6L" localSheetId="3" hidden="1">#REF!</definedName>
    <definedName name="BExU6FEU1MRHU98R9YOJC5OKUJ6L" hidden="1">#REF!</definedName>
    <definedName name="BExU6KIAJ663Y8W8QMU4HCF183DF" localSheetId="3" hidden="1">#REF!</definedName>
    <definedName name="BExU6KIAJ663Y8W8QMU4HCF183DF" hidden="1">#REF!</definedName>
    <definedName name="BExU6KT19B4PG6SHXFBGBPLM66KT" localSheetId="3" hidden="1">#REF!</definedName>
    <definedName name="BExU6KT19B4PG6SHXFBGBPLM66KT" hidden="1">#REF!</definedName>
    <definedName name="BExU6PAVKIOAIMQ9XQIHHF1SUAGO" localSheetId="3" hidden="1">#REF!</definedName>
    <definedName name="BExU6PAVKIOAIMQ9XQIHHF1SUAGO" hidden="1">#REF!</definedName>
    <definedName name="BExU6WXXC7SSQDMHSLUN5C2V4IYX" localSheetId="3" hidden="1">#REF!</definedName>
    <definedName name="BExU6WXXC7SSQDMHSLUN5C2V4IYX" hidden="1">#REF!</definedName>
    <definedName name="BExU73387E74XE8A9UKZLZNJYY65" localSheetId="3" hidden="1">#REF!</definedName>
    <definedName name="BExU73387E74XE8A9UKZLZNJYY65" hidden="1">#REF!</definedName>
    <definedName name="BExU76ZHCJM8I7VSICCMSTC33O6U" localSheetId="3" hidden="1">#REF!</definedName>
    <definedName name="BExU76ZHCJM8I7VSICCMSTC33O6U" hidden="1">#REF!</definedName>
    <definedName name="BExU7BBTUF8BQ42DSGM94X5TG5GF" localSheetId="3" hidden="1">#REF!</definedName>
    <definedName name="BExU7BBTUF8BQ42DSGM94X5TG5GF" hidden="1">#REF!</definedName>
    <definedName name="BExU7HH4EAHFQHT4AXKGWAWZP3I0" localSheetId="3" hidden="1">#REF!</definedName>
    <definedName name="BExU7HH4EAHFQHT4AXKGWAWZP3I0" hidden="1">#REF!</definedName>
    <definedName name="BExU7MF1ZVPDHOSMCAXOSYICHZ4I" localSheetId="3" hidden="1">#REF!</definedName>
    <definedName name="BExU7MF1ZVPDHOSMCAXOSYICHZ4I" hidden="1">#REF!</definedName>
    <definedName name="BExU7O2BJ6D5YCKEL6FD2EFCWYRX" localSheetId="3" hidden="1">#REF!</definedName>
    <definedName name="BExU7O2BJ6D5YCKEL6FD2EFCWYRX" hidden="1">#REF!</definedName>
    <definedName name="BExU7PKGGTU90XX4CKU6M5W0HTLN" localSheetId="3" hidden="1">#REF!</definedName>
    <definedName name="BExU7PKGGTU90XX4CKU6M5W0HTLN" hidden="1">#REF!</definedName>
    <definedName name="BExU7Q0JS9YIUKUPNSSAIDK2KJAV" localSheetId="3" hidden="1">#REF!</definedName>
    <definedName name="BExU7Q0JS9YIUKUPNSSAIDK2KJAV" hidden="1">#REF!</definedName>
    <definedName name="BExU7XNR6I6O94DKRLHQ1FWJ64S0" localSheetId="3" hidden="1">#REF!</definedName>
    <definedName name="BExU7XNR6I6O94DKRLHQ1FWJ64S0" hidden="1">#REF!</definedName>
    <definedName name="BExU80I6AE5OU7P7F5V7HWIZBJ4P" localSheetId="3" hidden="1">#REF!</definedName>
    <definedName name="BExU80I6AE5OU7P7F5V7HWIZBJ4P" hidden="1">#REF!</definedName>
    <definedName name="BExU86NB26MCPYIISZ36HADONGT2" localSheetId="3" hidden="1">#REF!</definedName>
    <definedName name="BExU86NB26MCPYIISZ36HADONGT2" hidden="1">#REF!</definedName>
    <definedName name="BExU885EZZNSZV3GP298UJ8LB7OL" localSheetId="3" hidden="1">#REF!</definedName>
    <definedName name="BExU885EZZNSZV3GP298UJ8LB7OL" hidden="1">#REF!</definedName>
    <definedName name="BExU8DZPVHN9IPBJG5ASDBCHVV6F" localSheetId="3" hidden="1">#REF!</definedName>
    <definedName name="BExU8DZPVHN9IPBJG5ASDBCHVV6F" hidden="1">#REF!</definedName>
    <definedName name="BExU8FSAUP9TUZ1NO9WXK80QPHWV" localSheetId="3" hidden="1">#REF!</definedName>
    <definedName name="BExU8FSAUP9TUZ1NO9WXK80QPHWV" hidden="1">#REF!</definedName>
    <definedName name="BExU8GOTU4Q7I3BF5S1PKOPIPIP8" localSheetId="3" hidden="1">#REF!</definedName>
    <definedName name="BExU8GOTU4Q7I3BF5S1PKOPIPIP8" hidden="1">#REF!</definedName>
    <definedName name="BExU8KFLAN778MBN93NYZB0FV30G" localSheetId="3" hidden="1">#REF!</definedName>
    <definedName name="BExU8KFLAN778MBN93NYZB0FV30G" hidden="1">#REF!</definedName>
    <definedName name="BExU8MDV8JYF9JHWAW4N09DMLGH5" localSheetId="3" hidden="1">#REF!</definedName>
    <definedName name="BExU8MDV8JYF9JHWAW4N09DMLGH5" hidden="1">#REF!</definedName>
    <definedName name="BExU8R0Z2JP4BSAIMCN5VNQZSAQV" localSheetId="3" hidden="1">#REF!</definedName>
    <definedName name="BExU8R0Z2JP4BSAIMCN5VNQZSAQV" hidden="1">#REF!</definedName>
    <definedName name="BExU8SO8VG1NKAASDL1AWU8VYF7J" localSheetId="3" hidden="1">#REF!</definedName>
    <definedName name="BExU8SO8VG1NKAASDL1AWU8VYF7J" hidden="1">#REF!</definedName>
    <definedName name="BExU8UX9JX3XLB47YZ8GFXE0V7R2" localSheetId="3" hidden="1">#REF!</definedName>
    <definedName name="BExU8UX9JX3XLB47YZ8GFXE0V7R2" hidden="1">#REF!</definedName>
    <definedName name="BExU91DC3DGKPZD6LTER2IRTF89C" localSheetId="3" hidden="1">#REF!</definedName>
    <definedName name="BExU91DC3DGKPZD6LTER2IRTF89C" hidden="1">#REF!</definedName>
    <definedName name="BExU91TEHJ9BOPW2I0PGCMVB2LIN" localSheetId="3" hidden="1">#REF!</definedName>
    <definedName name="BExU91TEHJ9BOPW2I0PGCMVB2LIN" hidden="1">#REF!</definedName>
    <definedName name="BExU935WUOV28D64L2EAFTLHA8XK" localSheetId="3" hidden="1">'[17]10.08.5 - 2008 Capital - TDBU'!#REF!</definedName>
    <definedName name="BExU935WUOV28D64L2EAFTLHA8XK" hidden="1">'[17]10.08.5 - 2008 Capital - TDBU'!#REF!</definedName>
    <definedName name="BExU96M1J7P9DZQ3S9H0C12KGYTW" localSheetId="3" hidden="1">#REF!</definedName>
    <definedName name="BExU96M1J7P9DZQ3S9H0C12KGYTW" hidden="1">#REF!</definedName>
    <definedName name="BExU9F05OR1GZ3057R6UL3WPEIYI" localSheetId="3" hidden="1">#REF!</definedName>
    <definedName name="BExU9F05OR1GZ3057R6UL3WPEIYI" hidden="1">#REF!</definedName>
    <definedName name="BExU9GCSO5YILIKG6VAHN13DL75K" localSheetId="3" hidden="1">#REF!</definedName>
    <definedName name="BExU9GCSO5YILIKG6VAHN13DL75K" hidden="1">#REF!</definedName>
    <definedName name="BExU9KJOZLO15N11MJVN782NFGJ0" localSheetId="3" hidden="1">#REF!</definedName>
    <definedName name="BExU9KJOZLO15N11MJVN782NFGJ0" hidden="1">#REF!</definedName>
    <definedName name="BExU9KUGSKLYR8ZI3DN6F833CK8A" localSheetId="3" hidden="1">#REF!</definedName>
    <definedName name="BExU9KUGSKLYR8ZI3DN6F833CK8A" hidden="1">#REF!</definedName>
    <definedName name="BExU9LG29XU2K1GNKRO4438JYQZE" localSheetId="3" hidden="1">#REF!</definedName>
    <definedName name="BExU9LG29XU2K1GNKRO4438JYQZE" hidden="1">#REF!</definedName>
    <definedName name="BExU9MHVU4RJY03HU20S53C4BQTJ" localSheetId="3" hidden="1">#REF!</definedName>
    <definedName name="BExU9MHVU4RJY03HU20S53C4BQTJ" hidden="1">#REF!</definedName>
    <definedName name="BExU9RW36I5Z6JIXUIUB3PJH86LT" localSheetId="3" hidden="1">#REF!</definedName>
    <definedName name="BExU9RW36I5Z6JIXUIUB3PJH86LT" hidden="1">#REF!</definedName>
    <definedName name="BExUA28AO7OWDG3H23Q0CL4B7BHW" localSheetId="3" hidden="1">#REF!</definedName>
    <definedName name="BExUA28AO7OWDG3H23Q0CL4B7BHW" hidden="1">#REF!</definedName>
    <definedName name="BExUA5O923FFNEBY8BPO1TU3QGBM" localSheetId="3" hidden="1">#REF!</definedName>
    <definedName name="BExUA5O923FFNEBY8BPO1TU3QGBM" hidden="1">#REF!</definedName>
    <definedName name="BExUA6Q4K25VH452AQ3ZIRBCMS61" localSheetId="3" hidden="1">#REF!</definedName>
    <definedName name="BExUA6Q4K25VH452AQ3ZIRBCMS61" hidden="1">#REF!</definedName>
    <definedName name="BExUA7MHC1RAILNC8XURIB3WHXK3" localSheetId="3" hidden="1">#REF!</definedName>
    <definedName name="BExUA7MHC1RAILNC8XURIB3WHXK3" hidden="1">#REF!</definedName>
    <definedName name="BExUAABKIIVOK3JUILTKGJVUPEQK" localSheetId="3" hidden="1">#REF!</definedName>
    <definedName name="BExUAABKIIVOK3JUILTKGJVUPEQK" hidden="1">#REF!</definedName>
    <definedName name="BExUAAH2D4VGVRIQGPJB00O9MFGA" localSheetId="3" hidden="1">#REF!</definedName>
    <definedName name="BExUAAH2D4VGVRIQGPJB00O9MFGA" hidden="1">#REF!</definedName>
    <definedName name="BExUABTJG7CHXQDBVDEEMHSVE1YY" localSheetId="3" hidden="1">'[17]10.08.5 - 2008 Capital - TDBU'!#REF!</definedName>
    <definedName name="BExUABTJG7CHXQDBVDEEMHSVE1YY" hidden="1">'[17]10.08.5 - 2008 Capital - TDBU'!#REF!</definedName>
    <definedName name="BExUAE7VUMCVDFX37BD0AFOQDTE3" localSheetId="3" hidden="1">#REF!</definedName>
    <definedName name="BExUAE7VUMCVDFX37BD0AFOQDTE3" hidden="1">#REF!</definedName>
    <definedName name="BExUAFV4JMBSM2SKBQL9NHL0NIBS" localSheetId="3" hidden="1">#REF!</definedName>
    <definedName name="BExUAFV4JMBSM2SKBQL9NHL0NIBS" hidden="1">#REF!</definedName>
    <definedName name="BExUAMWQODKBXMRH1QCMJLJBF8M7" localSheetId="3" hidden="1">#REF!</definedName>
    <definedName name="BExUAMWQODKBXMRH1QCMJLJBF8M7" hidden="1">#REF!</definedName>
    <definedName name="BExUAQYCACRL8UX675MZ2A0135PW" localSheetId="3" hidden="1">#REF!</definedName>
    <definedName name="BExUAQYCACRL8UX675MZ2A0135PW" hidden="1">#REF!</definedName>
    <definedName name="BExUAT7C2EA99VHS9U7OALH9YLZN" localSheetId="3" hidden="1">#REF!</definedName>
    <definedName name="BExUAT7C2EA99VHS9U7OALH9YLZN" hidden="1">#REF!</definedName>
    <definedName name="BExUAVAV8UKWKQ0K62SFQWUFUOTU" localSheetId="3" hidden="1">#REF!</definedName>
    <definedName name="BExUAVAV8UKWKQ0K62SFQWUFUOTU" hidden="1">#REF!</definedName>
    <definedName name="BExUAX8WS5OPVLCDXRGKTU2QMTFO" localSheetId="3" hidden="1">#REF!</definedName>
    <definedName name="BExUAX8WS5OPVLCDXRGKTU2QMTFO" hidden="1">#REF!</definedName>
    <definedName name="BExUB8HLEXSBVPZ5AXNQEK96F1N4" localSheetId="3" hidden="1">#REF!</definedName>
    <definedName name="BExUB8HLEXSBVPZ5AXNQEK96F1N4" hidden="1">#REF!</definedName>
    <definedName name="BExUB9U3LH9RE0L0C9VDXHG4Z0CT" localSheetId="3" hidden="1">#REF!</definedName>
    <definedName name="BExUB9U3LH9RE0L0C9VDXHG4Z0CT" hidden="1">#REF!</definedName>
    <definedName name="BExUBCDVZIEA7YT0LPSMHL5ZSERQ" localSheetId="3" hidden="1">#REF!</definedName>
    <definedName name="BExUBCDVZIEA7YT0LPSMHL5ZSERQ" hidden="1">#REF!</definedName>
    <definedName name="BExUBKXBUCN760QYU7Q8GESBWOQH" localSheetId="3" hidden="1">#REF!</definedName>
    <definedName name="BExUBKXBUCN760QYU7Q8GESBWOQH" hidden="1">#REF!</definedName>
    <definedName name="BExUBL83ED0P076RN9RJ8P1MZ299" localSheetId="3" hidden="1">#REF!</definedName>
    <definedName name="BExUBL83ED0P076RN9RJ8P1MZ299" hidden="1">#REF!</definedName>
    <definedName name="BExUBS9LHCDLBL7S3ZNT91B3T5I9" localSheetId="3" hidden="1">#REF!</definedName>
    <definedName name="BExUBS9LHCDLBL7S3ZNT91B3T5I9" hidden="1">#REF!</definedName>
    <definedName name="BExUBZB72GX583YHAMJJC3QGV1EZ" localSheetId="3" hidden="1">#REF!</definedName>
    <definedName name="BExUBZB72GX583YHAMJJC3QGV1EZ" hidden="1">#REF!</definedName>
    <definedName name="BExUC4EMUM9S63KSY0LLQUAGWJ1A" localSheetId="3" hidden="1">#REF!</definedName>
    <definedName name="BExUC4EMUM9S63KSY0LLQUAGWJ1A" hidden="1">#REF!</definedName>
    <definedName name="BExUC623BDYEODBN0N4DO6PJQ7NU" localSheetId="3" hidden="1">#REF!</definedName>
    <definedName name="BExUC623BDYEODBN0N4DO6PJQ7NU" hidden="1">#REF!</definedName>
    <definedName name="BExUC8WH8TCKBB5313JGYYQ1WFLT" localSheetId="3" hidden="1">#REF!</definedName>
    <definedName name="BExUC8WH8TCKBB5313JGYYQ1WFLT" hidden="1">#REF!</definedName>
    <definedName name="BExUCFCDK6SPH86I6STXX8X3WMC4" localSheetId="3" hidden="1">#REF!</definedName>
    <definedName name="BExUCFCDK6SPH86I6STXX8X3WMC4" hidden="1">#REF!</definedName>
    <definedName name="BExUCI1NZNPIHC2T0GUIENNZVCNG" localSheetId="3" hidden="1">#REF!</definedName>
    <definedName name="BExUCI1NZNPIHC2T0GUIENNZVCNG" hidden="1">#REF!</definedName>
    <definedName name="BExUCLC6AQ5KR6LXSAXV4QQ8ASVG" localSheetId="3" hidden="1">#REF!</definedName>
    <definedName name="BExUCLC6AQ5KR6LXSAXV4QQ8ASVG" hidden="1">#REF!</definedName>
    <definedName name="BExUCPOPUZEN1BYI6PPSAUKQPXP4" localSheetId="3" hidden="1">#REF!</definedName>
    <definedName name="BExUCPOPUZEN1BYI6PPSAUKQPXP4" hidden="1">#REF!</definedName>
    <definedName name="BExUCQL36TCLIPO8DEYYYFQLM20S" localSheetId="3" hidden="1">#REF!</definedName>
    <definedName name="BExUCQL36TCLIPO8DEYYYFQLM20S" hidden="1">#REF!</definedName>
    <definedName name="BExUD4IOJ12X3PJG5WXNNGDRCKAP" localSheetId="3" hidden="1">#REF!</definedName>
    <definedName name="BExUD4IOJ12X3PJG5WXNNGDRCKAP" hidden="1">#REF!</definedName>
    <definedName name="BExUD77TM7LZ8CRP774MLVLQMHJF" localSheetId="3" hidden="1">#REF!</definedName>
    <definedName name="BExUD77TM7LZ8CRP774MLVLQMHJF" hidden="1">#REF!</definedName>
    <definedName name="BExUD9WX9BWK72UWVSLYZJLAY5VY" localSheetId="3" hidden="1">#REF!</definedName>
    <definedName name="BExUD9WX9BWK72UWVSLYZJLAY5VY" hidden="1">#REF!</definedName>
    <definedName name="BExUDBEUJH9IACZDBL1VAUWPG0QW" localSheetId="3" hidden="1">#REF!</definedName>
    <definedName name="BExUDBEUJH9IACZDBL1VAUWPG0QW" hidden="1">#REF!</definedName>
    <definedName name="BExUDEV0CYVO7Y5IQQBEJ6FUY9S6" localSheetId="3" hidden="1">#REF!</definedName>
    <definedName name="BExUDEV0CYVO7Y5IQQBEJ6FUY9S6" hidden="1">#REF!</definedName>
    <definedName name="BExUDWOXQGIZW0EAIIYLQUPXF8YV" localSheetId="3" hidden="1">#REF!</definedName>
    <definedName name="BExUDWOXQGIZW0EAIIYLQUPXF8YV" hidden="1">#REF!</definedName>
    <definedName name="BExUDXAIC17W1FUU8Z10XUAVB7CS" localSheetId="3" hidden="1">#REF!</definedName>
    <definedName name="BExUDXAIC17W1FUU8Z10XUAVB7CS" hidden="1">#REF!</definedName>
    <definedName name="BExUE5OMY7OAJQ9WR8C8HG311ORP" localSheetId="3" hidden="1">#REF!</definedName>
    <definedName name="BExUE5OMY7OAJQ9WR8C8HG311ORP" hidden="1">#REF!</definedName>
    <definedName name="BExUEBZ76MLA94L1R8NG6162LJJC" localSheetId="3" hidden="1">#REF!</definedName>
    <definedName name="BExUEBZ76MLA94L1R8NG6162LJJC" hidden="1">#REF!</definedName>
    <definedName name="BExUEFKOQWXXGRNLAOJV2BJ66UB8" localSheetId="3" hidden="1">#REF!</definedName>
    <definedName name="BExUEFKOQWXXGRNLAOJV2BJ66UB8" hidden="1">#REF!</definedName>
    <definedName name="BExUEJGX3OQQP5KFRJSRCZ70EI9V" localSheetId="3" hidden="1">#REF!</definedName>
    <definedName name="BExUEJGX3OQQP5KFRJSRCZ70EI9V" hidden="1">#REF!</definedName>
    <definedName name="BExUEYR71COFS2X8PDNU21IPMQEU" localSheetId="3" hidden="1">#REF!</definedName>
    <definedName name="BExUEYR71COFS2X8PDNU21IPMQEU" hidden="1">#REF!</definedName>
    <definedName name="BExVPRLJ9I6RX45EDVFSQGCPJSOK" localSheetId="3" hidden="1">#REF!</definedName>
    <definedName name="BExVPRLJ9I6RX45EDVFSQGCPJSOK" hidden="1">#REF!</definedName>
    <definedName name="BExVRQXGAYDXW65J1WQ66FUBU3MG" localSheetId="3" hidden="1">#REF!</definedName>
    <definedName name="BExVRQXGAYDXW65J1WQ66FUBU3MG" hidden="1">#REF!</definedName>
    <definedName name="BExVRT0Z04GVD2DWPCG83NW0VCB8" localSheetId="3" hidden="1">#REF!</definedName>
    <definedName name="BExVRT0Z04GVD2DWPCG83NW0VCB8" hidden="1">#REF!</definedName>
    <definedName name="BExVS6TC2D1M7WMNFJPY1Q5XO46F" localSheetId="3" hidden="1">#REF!</definedName>
    <definedName name="BExVS6TC2D1M7WMNFJPY1Q5XO46F" hidden="1">#REF!</definedName>
    <definedName name="BExVSL787C8E4HFQZ2NVLT35I2XV" localSheetId="3" hidden="1">#REF!</definedName>
    <definedName name="BExVSL787C8E4HFQZ2NVLT35I2XV" hidden="1">#REF!</definedName>
    <definedName name="BExVSP8QTS4AC4LXZ1NVOUOFOBPH" localSheetId="3" hidden="1">#REF!</definedName>
    <definedName name="BExVSP8QTS4AC4LXZ1NVOUOFOBPH" hidden="1">#REF!</definedName>
    <definedName name="BExVSTFTVV14SFGHQUOJL5SQ5TX9" localSheetId="3" hidden="1">#REF!</definedName>
    <definedName name="BExVSTFTVV14SFGHQUOJL5SQ5TX9" hidden="1">#REF!</definedName>
    <definedName name="BExVT3MPE8LQ5JFN3HQIFKSQ80U4" localSheetId="3" hidden="1">#REF!</definedName>
    <definedName name="BExVT3MPE8LQ5JFN3HQIFKSQ80U4" hidden="1">#REF!</definedName>
    <definedName name="BExVT7TRK3NZHPME2TFBXOF1WBR9" localSheetId="3" hidden="1">#REF!</definedName>
    <definedName name="BExVT7TRK3NZHPME2TFBXOF1WBR9" hidden="1">#REF!</definedName>
    <definedName name="BExVT9H0R0T7WGQAAC0HABMG54YM" localSheetId="3" hidden="1">#REF!</definedName>
    <definedName name="BExVT9H0R0T7WGQAAC0HABMG54YM" hidden="1">#REF!</definedName>
    <definedName name="BExVTCMDDEDGLUIMUU6BSFHEWTOP" localSheetId="3" hidden="1">#REF!</definedName>
    <definedName name="BExVTCMDDEDGLUIMUU6BSFHEWTOP" hidden="1">#REF!</definedName>
    <definedName name="BExVTCMDQMLKRA2NQR72XU6Y54IK" localSheetId="3" hidden="1">#REF!</definedName>
    <definedName name="BExVTCMDQMLKRA2NQR72XU6Y54IK" hidden="1">#REF!</definedName>
    <definedName name="BExVTCRV8FQ5U9OYWWL44N6KFNHU" localSheetId="3" hidden="1">#REF!</definedName>
    <definedName name="BExVTCRV8FQ5U9OYWWL44N6KFNHU" hidden="1">#REF!</definedName>
    <definedName name="BExVTNESHPVG0A0KZ7BRX26MS0PF" localSheetId="3" hidden="1">#REF!</definedName>
    <definedName name="BExVTNESHPVG0A0KZ7BRX26MS0PF" hidden="1">#REF!</definedName>
    <definedName name="BExVTTJVTNRSBHBTUZ78WG2JM5MK" localSheetId="3" hidden="1">#REF!</definedName>
    <definedName name="BExVTTJVTNRSBHBTUZ78WG2JM5MK" hidden="1">#REF!</definedName>
    <definedName name="BExVTXLMYR87BC04D1ERALPUFVPG" localSheetId="3" hidden="1">#REF!</definedName>
    <definedName name="BExVTXLMYR87BC04D1ERALPUFVPG" hidden="1">#REF!</definedName>
    <definedName name="BExVUEJ63CBM9VJMNW3RSE919GDN" localSheetId="3" hidden="1">#REF!</definedName>
    <definedName name="BExVUEJ63CBM9VJMNW3RSE919GDN" hidden="1">#REF!</definedName>
    <definedName name="BExVUKZ8B9WB4BOZ2U77BLN0FQMO" localSheetId="3" hidden="1">#REF!</definedName>
    <definedName name="BExVUKZ8B9WB4BOZ2U77BLN0FQMO" hidden="1">#REF!</definedName>
    <definedName name="BExVUL9V3H8ZF6Y72LQBBN639YAA" localSheetId="3" hidden="1">#REF!</definedName>
    <definedName name="BExVUL9V3H8ZF6Y72LQBBN639YAA" hidden="1">#REF!</definedName>
    <definedName name="BExVULFDJFCNRI6ITVSJ20MEQ4RF" localSheetId="3" hidden="1">#REF!</definedName>
    <definedName name="BExVULFDJFCNRI6ITVSJ20MEQ4RF" hidden="1">#REF!</definedName>
    <definedName name="BExVV5T14N2HZIK7HQ4P2KG09U0J" localSheetId="3" hidden="1">#REF!</definedName>
    <definedName name="BExVV5T14N2HZIK7HQ4P2KG09U0J" hidden="1">#REF!</definedName>
    <definedName name="BExVV7R410VYLADLX9LNG63ID6H1" localSheetId="3" hidden="1">#REF!</definedName>
    <definedName name="BExVV7R410VYLADLX9LNG63ID6H1" hidden="1">#REF!</definedName>
    <definedName name="BExVV7WJSYFYP74SNAXSODTGHMLZ" localSheetId="3" hidden="1">#REF!</definedName>
    <definedName name="BExVV7WJSYFYP74SNAXSODTGHMLZ" hidden="1">#REF!</definedName>
    <definedName name="BExVVCEED4JEKF59OV0G3T4XFMFO" localSheetId="3" hidden="1">#REF!</definedName>
    <definedName name="BExVVCEED4JEKF59OV0G3T4XFMFO" hidden="1">#REF!</definedName>
    <definedName name="BExVVNMYEAFCCP9QT0J8H252JWD9" localSheetId="3" hidden="1">'[17]10.08.5 - 2008 Capital - TDBU'!#REF!</definedName>
    <definedName name="BExVVNMYEAFCCP9QT0J8H252JWD9" hidden="1">'[17]10.08.5 - 2008 Capital - TDBU'!#REF!</definedName>
    <definedName name="BExVVPFO2J7FMSRPD36909HN4BZJ" localSheetId="3" hidden="1">#REF!</definedName>
    <definedName name="BExVVPFO2J7FMSRPD36909HN4BZJ" hidden="1">#REF!</definedName>
    <definedName name="BExVVQ19AQ3VCARJOC38SF7OYE9Y" localSheetId="3" hidden="1">#REF!</definedName>
    <definedName name="BExVVQ19AQ3VCARJOC38SF7OYE9Y" hidden="1">#REF!</definedName>
    <definedName name="BExVVQ19TAECID45CS4HXT1RD3AQ" localSheetId="3" hidden="1">#REF!</definedName>
    <definedName name="BExVVQ19TAECID45CS4HXT1RD3AQ" hidden="1">#REF!</definedName>
    <definedName name="BExVW0Z6US3NTJHJDYWIZB98DPUY" localSheetId="3" hidden="1">'[17]10.08.3 - 2008 Expense - TDBU'!#REF!</definedName>
    <definedName name="BExVW0Z6US3NTJHJDYWIZB98DPUY" hidden="1">'[17]10.08.3 - 2008 Expense - TDBU'!#REF!</definedName>
    <definedName name="BExVW1Q2P0JOW0VUQZZGZKEGMFKS" localSheetId="3" hidden="1">#REF!</definedName>
    <definedName name="BExVW1Q2P0JOW0VUQZZGZKEGMFKS" hidden="1">#REF!</definedName>
    <definedName name="BExVW3YV5XGIVJ97UUPDJGJ2P15B" localSheetId="3" hidden="1">#REF!</definedName>
    <definedName name="BExVW3YV5XGIVJ97UUPDJGJ2P15B" hidden="1">#REF!</definedName>
    <definedName name="BExVW5X571GEYR5SCU1Z2DHKWM79" localSheetId="3" hidden="1">#REF!</definedName>
    <definedName name="BExVW5X571GEYR5SCU1Z2DHKWM79" hidden="1">#REF!</definedName>
    <definedName name="BExVW6YTKA098AF57M4PHNQ54XMH" localSheetId="3" hidden="1">#REF!</definedName>
    <definedName name="BExVW6YTKA098AF57M4PHNQ54XMH" hidden="1">#REF!</definedName>
    <definedName name="BExVWINKCH0V0NUWH363SMXAZE62" localSheetId="3" hidden="1">#REF!</definedName>
    <definedName name="BExVWINKCH0V0NUWH363SMXAZE62" hidden="1">#REF!</definedName>
    <definedName name="BExVWTG1XJY59HT2TMMJM4S3G1YT" localSheetId="3" hidden="1">#REF!</definedName>
    <definedName name="BExVWTG1XJY59HT2TMMJM4S3G1YT" hidden="1">#REF!</definedName>
    <definedName name="BExVWYU8EK669NP172GEIGCTVPPA" localSheetId="3" hidden="1">#REF!</definedName>
    <definedName name="BExVWYU8EK669NP172GEIGCTVPPA" hidden="1">#REF!</definedName>
    <definedName name="BExVX3MVJ0GHWPP1EL59ZQNKMX0B" localSheetId="3" hidden="1">#REF!</definedName>
    <definedName name="BExVX3MVJ0GHWPP1EL59ZQNKMX0B" hidden="1">#REF!</definedName>
    <definedName name="BExVX3XN2DRJKL8EDBIG58RYQ36R" localSheetId="3" hidden="1">#REF!</definedName>
    <definedName name="BExVX3XN2DRJKL8EDBIG58RYQ36R" hidden="1">#REF!</definedName>
    <definedName name="BExVXDZ63PUART77BBR5SI63TPC6" localSheetId="3" hidden="1">#REF!</definedName>
    <definedName name="BExVXDZ63PUART77BBR5SI63TPC6" hidden="1">#REF!</definedName>
    <definedName name="BExVXHKI6LFYMGWISMPACMO247HL" localSheetId="3" hidden="1">#REF!</definedName>
    <definedName name="BExVXHKI6LFYMGWISMPACMO247HL" hidden="1">#REF!</definedName>
    <definedName name="BExVXL0O69U12CDKBFJOPW4R1P2N" localSheetId="3" hidden="1">#REF!</definedName>
    <definedName name="BExVXL0O69U12CDKBFJOPW4R1P2N" hidden="1">#REF!</definedName>
    <definedName name="BExVXLX2BZ5EF2X6R41BTKRJR1NM" localSheetId="3" hidden="1">#REF!</definedName>
    <definedName name="BExVXLX2BZ5EF2X6R41BTKRJR1NM" hidden="1">#REF!</definedName>
    <definedName name="BExVXTK9AEYZ4I2G1G36EB5LBSYN" localSheetId="3" hidden="1">#REF!</definedName>
    <definedName name="BExVXTK9AEYZ4I2G1G36EB5LBSYN" hidden="1">#REF!</definedName>
    <definedName name="BExVY11V7U1SAY4QKYE0PBSPD7LW" localSheetId="3" hidden="1">#REF!</definedName>
    <definedName name="BExVY11V7U1SAY4QKYE0PBSPD7LW" hidden="1">#REF!</definedName>
    <definedName name="BExVY1SV37DL5YU59HS4IG3VBCP4" localSheetId="3" hidden="1">#REF!</definedName>
    <definedName name="BExVY1SV37DL5YU59HS4IG3VBCP4" hidden="1">#REF!</definedName>
    <definedName name="BExVY3WFGJKSQA08UF9NCMST928Y" localSheetId="3" hidden="1">#REF!</definedName>
    <definedName name="BExVY3WFGJKSQA08UF9NCMST928Y" hidden="1">#REF!</definedName>
    <definedName name="BExVY954UOEVQEIC5OFO4NEWVKAQ" localSheetId="3" hidden="1">#REF!</definedName>
    <definedName name="BExVY954UOEVQEIC5OFO4NEWVKAQ" hidden="1">#REF!</definedName>
    <definedName name="BExVYDC7HTM8F61S3XN21YNDDND2" localSheetId="3" hidden="1">#REF!</definedName>
    <definedName name="BExVYDC7HTM8F61S3XN21YNDDND2" hidden="1">#REF!</definedName>
    <definedName name="BExVYFFR4A093PVY6PMSQTBJDM7M" localSheetId="3" hidden="1">#REF!</definedName>
    <definedName name="BExVYFFR4A093PVY6PMSQTBJDM7M" hidden="1">#REF!</definedName>
    <definedName name="BExVYFL875EZ1Y283MJDADGHT55S" localSheetId="3" hidden="1">'[17]10.08.2 - 2008 Expense'!#REF!</definedName>
    <definedName name="BExVYFL875EZ1Y283MJDADGHT55S" hidden="1">'[17]10.08.2 - 2008 Expense'!#REF!</definedName>
    <definedName name="BExVYHDYIV5397LC02V4FEP8VD6W" localSheetId="3" hidden="1">#REF!</definedName>
    <definedName name="BExVYHDYIV5397LC02V4FEP8VD6W" hidden="1">#REF!</definedName>
    <definedName name="BExVYJXKYUCSEU1BZ19KSB39VXMD" localSheetId="3" hidden="1">#REF!</definedName>
    <definedName name="BExVYJXKYUCSEU1BZ19KSB39VXMD" hidden="1">#REF!</definedName>
    <definedName name="BExVYOVIZDA18YIQ0A30Q052PCAK" localSheetId="3" hidden="1">#REF!</definedName>
    <definedName name="BExVYOVIZDA18YIQ0A30Q052PCAK" hidden="1">#REF!</definedName>
    <definedName name="BExVYQIXPEM6J4JVP78BRHIC05PV" localSheetId="3" hidden="1">#REF!</definedName>
    <definedName name="BExVYQIXPEM6J4JVP78BRHIC05PV" hidden="1">#REF!</definedName>
    <definedName name="BExVYR9UQJ26G3DMTP1TIAG98DRS" localSheetId="3" hidden="1">#REF!</definedName>
    <definedName name="BExVYR9UQJ26G3DMTP1TIAG98DRS" hidden="1">#REF!</definedName>
    <definedName name="BExVYVGWN7SONLVDH9WJ2F1JS264" localSheetId="3" hidden="1">#REF!</definedName>
    <definedName name="BExVYVGWN7SONLVDH9WJ2F1JS264" hidden="1">#REF!</definedName>
    <definedName name="BExVZ9EO732IK6MNMG17Y1EFTJQC" localSheetId="3" hidden="1">#REF!</definedName>
    <definedName name="BExVZ9EO732IK6MNMG17Y1EFTJQC" hidden="1">#REF!</definedName>
    <definedName name="BExVZB1Y5J4UL2LKK0363EU7GIJ1" localSheetId="3" hidden="1">#REF!</definedName>
    <definedName name="BExVZB1Y5J4UL2LKK0363EU7GIJ1" hidden="1">#REF!</definedName>
    <definedName name="BExVZJQVO5LQ0BJH5JEN5NOBIAF6" localSheetId="3" hidden="1">#REF!</definedName>
    <definedName name="BExVZJQVO5LQ0BJH5JEN5NOBIAF6" hidden="1">#REF!</definedName>
    <definedName name="BExVZNXWS91RD7NXV5NE2R3C8WW7" localSheetId="3" hidden="1">#REF!</definedName>
    <definedName name="BExVZNXWS91RD7NXV5NE2R3C8WW7" hidden="1">#REF!</definedName>
    <definedName name="BExW0386REQRCQCVT9BCX80UPTRY" localSheetId="3" hidden="1">#REF!</definedName>
    <definedName name="BExW0386REQRCQCVT9BCX80UPTRY" hidden="1">#REF!</definedName>
    <definedName name="BExW05XB61VWY09SYF60QOK8TPYX" localSheetId="3" hidden="1">#REF!</definedName>
    <definedName name="BExW05XB61VWY09SYF60QOK8TPYX" hidden="1">#REF!</definedName>
    <definedName name="BExW06IWPRMJLGPZWY6KNMR28VMQ" localSheetId="3" hidden="1">'[17]10.08.5 - 2008 Capital - TDBU'!#REF!</definedName>
    <definedName name="BExW06IWPRMJLGPZWY6KNMR28VMQ" hidden="1">'[17]10.08.5 - 2008 Capital - TDBU'!#REF!</definedName>
    <definedName name="BExW08MEDLGNM5Z5KYW1HQXCBUR6" localSheetId="3" hidden="1">#REF!</definedName>
    <definedName name="BExW08MEDLGNM5Z5KYW1HQXCBUR6" hidden="1">#REF!</definedName>
    <definedName name="BExW0CIO5SH0TQLZQ1VMKX3JZ7NW" localSheetId="3" hidden="1">#REF!</definedName>
    <definedName name="BExW0CIO5SH0TQLZQ1VMKX3JZ7NW" hidden="1">#REF!</definedName>
    <definedName name="BExW0FYP4WXY71CYUG40SUBG9UWU" localSheetId="3" hidden="1">#REF!</definedName>
    <definedName name="BExW0FYP4WXY71CYUG40SUBG9UWU" hidden="1">#REF!</definedName>
    <definedName name="BExW0RI61B4VV0ARXTFVBAWRA1C5" localSheetId="3" hidden="1">#REF!</definedName>
    <definedName name="BExW0RI61B4VV0ARXTFVBAWRA1C5" hidden="1">#REF!</definedName>
    <definedName name="BExW0VZZ6WSKCTPUWLYP7VEYJM10" localSheetId="3" hidden="1">#REF!</definedName>
    <definedName name="BExW0VZZ6WSKCTPUWLYP7VEYJM10" hidden="1">#REF!</definedName>
    <definedName name="BExW0ZFYUNZUIMD4ETNZWCS9T0CT" localSheetId="3" hidden="1">#REF!</definedName>
    <definedName name="BExW0ZFYUNZUIMD4ETNZWCS9T0CT" hidden="1">#REF!</definedName>
    <definedName name="BExW1BVUYQTKMOR56MW7RVRX4L1L" localSheetId="3" hidden="1">#REF!</definedName>
    <definedName name="BExW1BVUYQTKMOR56MW7RVRX4L1L" hidden="1">#REF!</definedName>
    <definedName name="BExW1F1220628FOMTW5UAATHRJHK" localSheetId="3" hidden="1">#REF!</definedName>
    <definedName name="BExW1F1220628FOMTW5UAATHRJHK" hidden="1">#REF!</definedName>
    <definedName name="BExW1K4I0JZH96X4HFQY6YAMIG60" localSheetId="3" hidden="1">#REF!</definedName>
    <definedName name="BExW1K4I0JZH96X4HFQY6YAMIG60" hidden="1">#REF!</definedName>
    <definedName name="BExW1TKA0Z9OP2DTG50GZR5EG8C7" localSheetId="3" hidden="1">#REF!</definedName>
    <definedName name="BExW1TKA0Z9OP2DTG50GZR5EG8C7" hidden="1">#REF!</definedName>
    <definedName name="BExW1U0JLKQ094DW5MMOI8UHO09V" localSheetId="3" hidden="1">#REF!</definedName>
    <definedName name="BExW1U0JLKQ094DW5MMOI8UHO09V" hidden="1">#REF!</definedName>
    <definedName name="BExW1WUZ349YPJVAKCEJO07L4NFW" localSheetId="3" hidden="1">#REF!</definedName>
    <definedName name="BExW1WUZ349YPJVAKCEJO07L4NFW" hidden="1">#REF!</definedName>
    <definedName name="BExW21T2WD1YDR47I9BWVRGJZMKW" localSheetId="3" hidden="1">'[17]10.08.3 - 2008 Expense - TDBU'!#REF!</definedName>
    <definedName name="BExW21T2WD1YDR47I9BWVRGJZMKW" hidden="1">'[17]10.08.3 - 2008 Expense - TDBU'!#REF!</definedName>
    <definedName name="BExW24NI0GQA13RVEGFK7ISS512B" localSheetId="3" hidden="1">#REF!</definedName>
    <definedName name="BExW24NI0GQA13RVEGFK7ISS512B" hidden="1">#REF!</definedName>
    <definedName name="BExW283NP9D366XFPXLGSCI5UB0L" localSheetId="3" hidden="1">#REF!</definedName>
    <definedName name="BExW283NP9D366XFPXLGSCI5UB0L" hidden="1">#REF!</definedName>
    <definedName name="BExW2F54PEPPIGMV5I4XLXMKJOTG" localSheetId="3" hidden="1">#REF!</definedName>
    <definedName name="BExW2F54PEPPIGMV5I4XLXMKJOTG" hidden="1">#REF!</definedName>
    <definedName name="BExW2H3C8WJSBW5FGTFKVDVJC4CL" localSheetId="3" hidden="1">#REF!</definedName>
    <definedName name="BExW2H3C8WJSBW5FGTFKVDVJC4CL" hidden="1">#REF!</definedName>
    <definedName name="BExW2MSCKPGF5K3I7TL4KF5ISUOL" localSheetId="3" hidden="1">#REF!</definedName>
    <definedName name="BExW2MSCKPGF5K3I7TL4KF5ISUOL" hidden="1">#REF!</definedName>
    <definedName name="BExW2SMO90FU9W8DVVES6Q4E6BZR" localSheetId="3" hidden="1">#REF!</definedName>
    <definedName name="BExW2SMO90FU9W8DVVES6Q4E6BZR" hidden="1">#REF!</definedName>
    <definedName name="BExW2V0ZEMESP2BVDJGZFBJOIOIQ" localSheetId="3" hidden="1">'[17]10.08.5 - 2008 Capital - TDBU'!#REF!</definedName>
    <definedName name="BExW2V0ZEMESP2BVDJGZFBJOIOIQ" hidden="1">'[17]10.08.5 - 2008 Capital - TDBU'!#REF!</definedName>
    <definedName name="BExW36V9N91OHCUMGWJQL3I5P4JK" localSheetId="3" hidden="1">#REF!</definedName>
    <definedName name="BExW36V9N91OHCUMGWJQL3I5P4JK" hidden="1">#REF!</definedName>
    <definedName name="BExW3EIBA1J9Q9NA9VCGZGRS8WV7" localSheetId="3" hidden="1">#REF!</definedName>
    <definedName name="BExW3EIBA1J9Q9NA9VCGZGRS8WV7" hidden="1">#REF!</definedName>
    <definedName name="BExW3FEO8FI8N6AGQKYEG4SQVJWB" localSheetId="3" hidden="1">#REF!</definedName>
    <definedName name="BExW3FEO8FI8N6AGQKYEG4SQVJWB" hidden="1">#REF!</definedName>
    <definedName name="BExW3GB28STOMJUSZEIA7YKYNS4Y" localSheetId="3" hidden="1">#REF!</definedName>
    <definedName name="BExW3GB28STOMJUSZEIA7YKYNS4Y" hidden="1">#REF!</definedName>
    <definedName name="BExW3T1K638HT5E0Y8MMK108P5JT" localSheetId="3" hidden="1">#REF!</definedName>
    <definedName name="BExW3T1K638HT5E0Y8MMK108P5JT" hidden="1">#REF!</definedName>
    <definedName name="BExW4217ZHL9VO39POSTJOD090WU" localSheetId="3" hidden="1">#REF!</definedName>
    <definedName name="BExW4217ZHL9VO39POSTJOD090WU" hidden="1">#REF!</definedName>
    <definedName name="BExW4GPW71EBF8XPS2QGVQHBCDX3" localSheetId="3" hidden="1">#REF!</definedName>
    <definedName name="BExW4GPW71EBF8XPS2QGVQHBCDX3" hidden="1">#REF!</definedName>
    <definedName name="BExW4JKC5837JBPCOJV337ZVYYY3" localSheetId="3" hidden="1">#REF!</definedName>
    <definedName name="BExW4JKC5837JBPCOJV337ZVYYY3" hidden="1">#REF!</definedName>
    <definedName name="BExW4MPQ2JLA196HW39IPT3Q6JVK" localSheetId="3" hidden="1">#REF!</definedName>
    <definedName name="BExW4MPQ2JLA196HW39IPT3Q6JVK" hidden="1">#REF!</definedName>
    <definedName name="BExW4MV5UH4OKNB95Q2AO7LFASBP" localSheetId="3" hidden="1">#REF!</definedName>
    <definedName name="BExW4MV5UH4OKNB95Q2AO7LFASBP" hidden="1">#REF!</definedName>
    <definedName name="BExW4QR9FV9MP5K610THBSM51RYO" localSheetId="3" hidden="1">#REF!</definedName>
    <definedName name="BExW4QR9FV9MP5K610THBSM51RYO" hidden="1">#REF!</definedName>
    <definedName name="BExW4T5M43NPIJS54VL6SZAENBOE" localSheetId="3" hidden="1">#REF!</definedName>
    <definedName name="BExW4T5M43NPIJS54VL6SZAENBOE" hidden="1">#REF!</definedName>
    <definedName name="BExW4Z029R9E19ZENN3WEA3VDAD1" localSheetId="3" hidden="1">#REF!</definedName>
    <definedName name="BExW4Z029R9E19ZENN3WEA3VDAD1" hidden="1">#REF!</definedName>
    <definedName name="BExW51EDOYXJBXR5AFJCYTA7JI06" localSheetId="3" hidden="1">#REF!</definedName>
    <definedName name="BExW51EDOYXJBXR5AFJCYTA7JI06" hidden="1">#REF!</definedName>
    <definedName name="BExW5AZNT6IAZGNF2C879ODHY1B8" localSheetId="3" hidden="1">#REF!</definedName>
    <definedName name="BExW5AZNT6IAZGNF2C879ODHY1B8" hidden="1">#REF!</definedName>
    <definedName name="BExW5VTHC5GDYD5M9B4Q0FUY7OBA" localSheetId="3" hidden="1">#REF!</definedName>
    <definedName name="BExW5VTHC5GDYD5M9B4Q0FUY7OBA" hidden="1">#REF!</definedName>
    <definedName name="BExW5W48S3UI5UJMSXULAD20EMCG" localSheetId="3" hidden="1">#REF!</definedName>
    <definedName name="BExW5W48S3UI5UJMSXULAD20EMCG" hidden="1">#REF!</definedName>
    <definedName name="BExW5WPU27WD4NWZOT0ZEJIDLX5J" localSheetId="3" hidden="1">#REF!</definedName>
    <definedName name="BExW5WPU27WD4NWZOT0ZEJIDLX5J" hidden="1">#REF!</definedName>
    <definedName name="BExW5YYNT0AJF2AFS43IFCHR7WQQ" localSheetId="3" hidden="1">'[17]10.08.2 - 2008 Expense'!#REF!</definedName>
    <definedName name="BExW5YYNT0AJF2AFS43IFCHR7WQQ" hidden="1">'[17]10.08.2 - 2008 Expense'!#REF!</definedName>
    <definedName name="BExW660AV1TUV2XNUPD65RZR3QOO" localSheetId="3" hidden="1">#REF!</definedName>
    <definedName name="BExW660AV1TUV2XNUPD65RZR3QOO" hidden="1">#REF!</definedName>
    <definedName name="BExW66LVVZK656PQY1257QMHP2AY" localSheetId="3" hidden="1">#REF!</definedName>
    <definedName name="BExW66LVVZK656PQY1257QMHP2AY" hidden="1">#REF!</definedName>
    <definedName name="BExW6EJPHAP1TWT380AZLXNHR22P" localSheetId="3" hidden="1">#REF!</definedName>
    <definedName name="BExW6EJPHAP1TWT380AZLXNHR22P" hidden="1">#REF!</definedName>
    <definedName name="BExW6G1PJ38H10DVLL8WPQ736OEB" localSheetId="3" hidden="1">#REF!</definedName>
    <definedName name="BExW6G1PJ38H10DVLL8WPQ736OEB" hidden="1">#REF!</definedName>
    <definedName name="BExW6TU0OMFLMCB6EWBOQSGHUMX5" localSheetId="3" hidden="1">#REF!</definedName>
    <definedName name="BExW6TU0OMFLMCB6EWBOQSGHUMX5" hidden="1">#REF!</definedName>
    <definedName name="BExW6VBYODJKTS0FMZ47EQS9FUF2" localSheetId="3" hidden="1">#REF!</definedName>
    <definedName name="BExW6VBYODJKTS0FMZ47EQS9FUF2" hidden="1">#REF!</definedName>
    <definedName name="BExW6WZDUEZS3JDTHC8X310LL1OU" localSheetId="3" hidden="1">#REF!</definedName>
    <definedName name="BExW6WZDUEZS3JDTHC8X310LL1OU" hidden="1">#REF!</definedName>
    <definedName name="BExW76F60TD8OIAVEJQE3MX4PLDY" localSheetId="3" hidden="1">#REF!</definedName>
    <definedName name="BExW76F60TD8OIAVEJQE3MX4PLDY" hidden="1">#REF!</definedName>
    <definedName name="BExW782GMQD1F9JJSPQU5QT2TWON" localSheetId="3" hidden="1">#REF!</definedName>
    <definedName name="BExW782GMQD1F9JJSPQU5QT2TWON" hidden="1">#REF!</definedName>
    <definedName name="BExW794A74Z5F2K8LVQLD6VSKXUE" localSheetId="3" hidden="1">#REF!</definedName>
    <definedName name="BExW794A74Z5F2K8LVQLD6VSKXUE" hidden="1">#REF!</definedName>
    <definedName name="BExW7DBCHP0SWYSW2RKLS8IBPCVS" localSheetId="3" hidden="1">#REF!</definedName>
    <definedName name="BExW7DBCHP0SWYSW2RKLS8IBPCVS" hidden="1">#REF!</definedName>
    <definedName name="BExW7S00X50K2O0H0GL7P3JROGG6" localSheetId="3" hidden="1">#REF!</definedName>
    <definedName name="BExW7S00X50K2O0H0GL7P3JROGG6" hidden="1">#REF!</definedName>
    <definedName name="BExW81FSTXQA1A81CD1MVDX6257O" localSheetId="3" hidden="1">#REF!</definedName>
    <definedName name="BExW81FSTXQA1A81CD1MVDX6257O" hidden="1">#REF!</definedName>
    <definedName name="BExW82C756R4HC5DTN5Z29F0D3QO" localSheetId="3" hidden="1">'[17]10.08.3 - 2008 Expense - TDBU'!#REF!</definedName>
    <definedName name="BExW82C756R4HC5DTN5Z29F0D3QO" hidden="1">'[17]10.08.3 - 2008 Expense - TDBU'!#REF!</definedName>
    <definedName name="BExW87VVJSJLAJQQHUHH974N4MAO" localSheetId="3" hidden="1">#REF!</definedName>
    <definedName name="BExW87VVJSJLAJQQHUHH974N4MAO" hidden="1">#REF!</definedName>
    <definedName name="BExW8COJI4803WMVPHGL8240OBIU" localSheetId="3" hidden="1">#REF!</definedName>
    <definedName name="BExW8COJI4803WMVPHGL8240OBIU" hidden="1">#REF!</definedName>
    <definedName name="BExW8K0SSIPSKBVP06IJ71600HJZ" localSheetId="3" hidden="1">#REF!</definedName>
    <definedName name="BExW8K0SSIPSKBVP06IJ71600HJZ" hidden="1">#REF!</definedName>
    <definedName name="BExW8NM8DJJESE7GF7VGTO2XO6P1" localSheetId="3" hidden="1">#REF!</definedName>
    <definedName name="BExW8NM8DJJESE7GF7VGTO2XO6P1" hidden="1">#REF!</definedName>
    <definedName name="BExW8P9O4HQC1Y372I0HCCBVKNTO" localSheetId="3" hidden="1">#REF!</definedName>
    <definedName name="BExW8P9O4HQC1Y372I0HCCBVKNTO" hidden="1">#REF!</definedName>
    <definedName name="BExW8T0GVY3ZYO4ACSBLHS8SH895" localSheetId="3" hidden="1">#REF!</definedName>
    <definedName name="BExW8T0GVY3ZYO4ACSBLHS8SH895" hidden="1">#REF!</definedName>
    <definedName name="BExW8YEP73JMMU9HZ08PM4WHJQZ4" localSheetId="3" hidden="1">#REF!</definedName>
    <definedName name="BExW8YEP73JMMU9HZ08PM4WHJQZ4" hidden="1">#REF!</definedName>
    <definedName name="BExW937AT53OZQRHNWQZ5BVH24IE" localSheetId="3" hidden="1">#REF!</definedName>
    <definedName name="BExW937AT53OZQRHNWQZ5BVH24IE" hidden="1">#REF!</definedName>
    <definedName name="BExW95LN5N0LYFFVP7GJEGDVDLF0" localSheetId="3" hidden="1">#REF!</definedName>
    <definedName name="BExW95LN5N0LYFFVP7GJEGDVDLF0" hidden="1">#REF!</definedName>
    <definedName name="BExW967733Q8RAJOHR2GJ3HO8JIW" localSheetId="3" hidden="1">#REF!</definedName>
    <definedName name="BExW967733Q8RAJOHR2GJ3HO8JIW" hidden="1">#REF!</definedName>
    <definedName name="BExW9OHD0PA2FFDEECR0C4SFBRVS" localSheetId="3" hidden="1">#REF!</definedName>
    <definedName name="BExW9OHD0PA2FFDEECR0C4SFBRVS" hidden="1">#REF!</definedName>
    <definedName name="BExW9POK1KIOI0ALS5MZIKTDIYMA" localSheetId="3" hidden="1">#REF!</definedName>
    <definedName name="BExW9POK1KIOI0ALS5MZIKTDIYMA" hidden="1">#REF!</definedName>
    <definedName name="BExW9TVLB7OIHTG98I7I4EXBL61S" localSheetId="3" hidden="1">#REF!</definedName>
    <definedName name="BExW9TVLB7OIHTG98I7I4EXBL61S" hidden="1">#REF!</definedName>
    <definedName name="BExXL0I7INHGEJWJ97OQTEJKJUBR" localSheetId="3" hidden="1">#REF!</definedName>
    <definedName name="BExXL0I7INHGEJWJ97OQTEJKJUBR" hidden="1">#REF!</definedName>
    <definedName name="BExXLDE6PN4ESWT3LXJNQCY94NE4" localSheetId="3" hidden="1">#REF!</definedName>
    <definedName name="BExXLDE6PN4ESWT3LXJNQCY94NE4" hidden="1">#REF!</definedName>
    <definedName name="BExXLQVPK2H3IF0NDDA5CT612EUK" localSheetId="3" hidden="1">#REF!</definedName>
    <definedName name="BExXLQVPK2H3IF0NDDA5CT612EUK" hidden="1">#REF!</definedName>
    <definedName name="BExXLR6IO70TYTACKQH9M5PGV24J" localSheetId="3" hidden="1">#REF!</definedName>
    <definedName name="BExXLR6IO70TYTACKQH9M5PGV24J" hidden="1">#REF!</definedName>
    <definedName name="BExXM065WOLYRYHGHOJE0OOFXA4M" localSheetId="3" hidden="1">#REF!</definedName>
    <definedName name="BExXM065WOLYRYHGHOJE0OOFXA4M" hidden="1">#REF!</definedName>
    <definedName name="BExXM3GUNXVDM82KUR17NNUMQCNI" localSheetId="3" hidden="1">#REF!</definedName>
    <definedName name="BExXM3GUNXVDM82KUR17NNUMQCNI" hidden="1">#REF!</definedName>
    <definedName name="BExXMA28M8SH7MKIGETSDA72WUIZ" localSheetId="3" hidden="1">#REF!</definedName>
    <definedName name="BExXMA28M8SH7MKIGETSDA72WUIZ" hidden="1">#REF!</definedName>
    <definedName name="BExXMOLHIAHDLFSA31PUB36SC3I9" localSheetId="3" hidden="1">#REF!</definedName>
    <definedName name="BExXMOLHIAHDLFSA31PUB36SC3I9" hidden="1">#REF!</definedName>
    <definedName name="BExXMT8T5Z3M2JBQN65X2LKH0YQI" localSheetId="3" hidden="1">#REF!</definedName>
    <definedName name="BExXMT8T5Z3M2JBQN65X2LKH0YQI" hidden="1">#REF!</definedName>
    <definedName name="BExXN1XNO7H60M9X1E7EVWFJDM5N" localSheetId="3" hidden="1">#REF!</definedName>
    <definedName name="BExXN1XNO7H60M9X1E7EVWFJDM5N" hidden="1">#REF!</definedName>
    <definedName name="BExXN22ZOTIW49GPLWFYKVM90FNZ" localSheetId="3" hidden="1">#REF!</definedName>
    <definedName name="BExXN22ZOTIW49GPLWFYKVM90FNZ" hidden="1">#REF!</definedName>
    <definedName name="BExXN4C031W9DK73MJHKL8YT1QA8" localSheetId="3" hidden="1">#REF!</definedName>
    <definedName name="BExXN4C031W9DK73MJHKL8YT1QA8" hidden="1">#REF!</definedName>
    <definedName name="BExXN6QAP8UJQVN4R4BQKPP4QK35" localSheetId="3" hidden="1">#REF!</definedName>
    <definedName name="BExXN6QAP8UJQVN4R4BQKPP4QK35" hidden="1">#REF!</definedName>
    <definedName name="BExXNBOA39T2X6Y5Y5GZ5DDNA1AX" localSheetId="3" hidden="1">#REF!</definedName>
    <definedName name="BExXNBOA39T2X6Y5Y5GZ5DDNA1AX" hidden="1">#REF!</definedName>
    <definedName name="BExXNCVFNFROM6X4XZABZ1M55JVL" localSheetId="3" hidden="1">#REF!</definedName>
    <definedName name="BExXNCVFNFROM6X4XZABZ1M55JVL" hidden="1">#REF!</definedName>
    <definedName name="BExXND6872VJ3M2PGT056WQMWBHD" localSheetId="3" hidden="1">#REF!</definedName>
    <definedName name="BExXND6872VJ3M2PGT056WQMWBHD" hidden="1">#REF!</definedName>
    <definedName name="BExXNPM24UN2PGVL9D1TUBFRIKR4" localSheetId="3" hidden="1">#REF!</definedName>
    <definedName name="BExXNPM24UN2PGVL9D1TUBFRIKR4" hidden="1">#REF!</definedName>
    <definedName name="BExXNWYB165VO9MHARCL5WLCHWS0" localSheetId="3" hidden="1">#REF!</definedName>
    <definedName name="BExXNWYB165VO9MHARCL5WLCHWS0" hidden="1">#REF!</definedName>
    <definedName name="BExXNYLR0NNRQQBQ09OAWL5SFA2P" localSheetId="3" hidden="1">#REF!</definedName>
    <definedName name="BExXNYLR0NNRQQBQ09OAWL5SFA2P" hidden="1">#REF!</definedName>
    <definedName name="BExXO278QHQN8JDK5425EJ615ECC" localSheetId="3" hidden="1">#REF!</definedName>
    <definedName name="BExXO278QHQN8JDK5425EJ615ECC" hidden="1">#REF!</definedName>
    <definedName name="BExXO574BHMI9HN803IPJ8B00ZQ1" localSheetId="3" hidden="1">#REF!</definedName>
    <definedName name="BExXO574BHMI9HN803IPJ8B00ZQ1" hidden="1">#REF!</definedName>
    <definedName name="BExXO81JZ0ARONLA93VY8VLBDM3Z" localSheetId="3" hidden="1">#REF!</definedName>
    <definedName name="BExXO81JZ0ARONLA93VY8VLBDM3Z" hidden="1">#REF!</definedName>
    <definedName name="BExXOBHOP0WGFHI2Y9AO4L440UVQ" localSheetId="3" hidden="1">#REF!</definedName>
    <definedName name="BExXOBHOP0WGFHI2Y9AO4L440UVQ" hidden="1">#REF!</definedName>
    <definedName name="BExXOHSAD2NSHOLLMZ2JWA4I3I1R" localSheetId="3" hidden="1">#REF!</definedName>
    <definedName name="BExXOHSAD2NSHOLLMZ2JWA4I3I1R" hidden="1">#REF!</definedName>
    <definedName name="BExXOIDP4V2QCBHG5KQQO9VT0HDH" localSheetId="3" hidden="1">#REF!</definedName>
    <definedName name="BExXOIDP4V2QCBHG5KQQO9VT0HDH" hidden="1">#REF!</definedName>
    <definedName name="BExXOMQ7TBU2AJ03HNGNVCK9S4VM" localSheetId="3" hidden="1">#REF!</definedName>
    <definedName name="BExXOMQ7TBU2AJ03HNGNVCK9S4VM" hidden="1">#REF!</definedName>
    <definedName name="BExXP49C9Y3U7LWFBFCQSE4WPWHA" localSheetId="3" hidden="1">#REF!</definedName>
    <definedName name="BExXP49C9Y3U7LWFBFCQSE4WPWHA" hidden="1">#REF!</definedName>
    <definedName name="BExXP80B5FGA00JCM7UXKPI3PB7Y" localSheetId="3" hidden="1">#REF!</definedName>
    <definedName name="BExXP80B5FGA00JCM7UXKPI3PB7Y" hidden="1">#REF!</definedName>
    <definedName name="BExXP85M4WXYVN1UVHUTOEKEG5XS" localSheetId="3" hidden="1">#REF!</definedName>
    <definedName name="BExXP85M4WXYVN1UVHUTOEKEG5XS" hidden="1">#REF!</definedName>
    <definedName name="BExXPELOTHOAG0OWILLAH94OZV5J" localSheetId="3" hidden="1">#REF!</definedName>
    <definedName name="BExXPELOTHOAG0OWILLAH94OZV5J" hidden="1">#REF!</definedName>
    <definedName name="BExXPEWH9AJE234H90KL5ICZZ0IS" localSheetId="3" hidden="1">#REF!</definedName>
    <definedName name="BExXPEWH9AJE234H90KL5ICZZ0IS" hidden="1">#REF!</definedName>
    <definedName name="BExXPS31W1VD2NMIE4E37LHVDF0L" localSheetId="3" hidden="1">#REF!</definedName>
    <definedName name="BExXPS31W1VD2NMIE4E37LHVDF0L" hidden="1">#REF!</definedName>
    <definedName name="BExXPZKYEMVF5JOC14HYOOYQK6JK" localSheetId="3" hidden="1">#REF!</definedName>
    <definedName name="BExXPZKYEMVF5JOC14HYOOYQK6JK" hidden="1">#REF!</definedName>
    <definedName name="BExXQ12Q21G0KAAP7BK68KNBBDMH" localSheetId="3" hidden="1">#REF!</definedName>
    <definedName name="BExXQ12Q21G0KAAP7BK68KNBBDMH" hidden="1">#REF!</definedName>
    <definedName name="BExXQ72J3O85VF3MRWYM7RCY6B7A" localSheetId="3" hidden="1">#REF!</definedName>
    <definedName name="BExXQ72J3O85VF3MRWYM7RCY6B7A" hidden="1">#REF!</definedName>
    <definedName name="BExXQ89PA10X79WBWOEP1AJX1OQM" localSheetId="3" hidden="1">#REF!</definedName>
    <definedName name="BExXQ89PA10X79WBWOEP1AJX1OQM" hidden="1">#REF!</definedName>
    <definedName name="BExXQCGQGGYSI0LTRVR73MUO50AW" localSheetId="3" hidden="1">#REF!</definedName>
    <definedName name="BExXQCGQGGYSI0LTRVR73MUO50AW" hidden="1">#REF!</definedName>
    <definedName name="BExXQD2B3434GXJT0U2OVW30R5K6" localSheetId="3" hidden="1">#REF!</definedName>
    <definedName name="BExXQD2B3434GXJT0U2OVW30R5K6" hidden="1">#REF!</definedName>
    <definedName name="BExXQEEXFHDQ8DSRAJSB5ET6J004" localSheetId="3" hidden="1">#REF!</definedName>
    <definedName name="BExXQEEXFHDQ8DSRAJSB5ET6J004" hidden="1">#REF!</definedName>
    <definedName name="BExXQH41O5HZAH8BO6HCFY8YC3TU" localSheetId="3" hidden="1">#REF!</definedName>
    <definedName name="BExXQH41O5HZAH8BO6HCFY8YC3TU" hidden="1">#REF!</definedName>
    <definedName name="BExXQIRBLQSLAJTFL7224FCFUTKH" localSheetId="3" hidden="1">#REF!</definedName>
    <definedName name="BExXQIRBLQSLAJTFL7224FCFUTKH" hidden="1">#REF!</definedName>
    <definedName name="BExXQJIEF5R3QQ6D8HO3NGPU0IQC" localSheetId="3" hidden="1">#REF!</definedName>
    <definedName name="BExXQJIEF5R3QQ6D8HO3NGPU0IQC" hidden="1">#REF!</definedName>
    <definedName name="BExXQU00K9ER4I1WM7T9J0W1E7ZC" localSheetId="3" hidden="1">#REF!</definedName>
    <definedName name="BExXQU00K9ER4I1WM7T9J0W1E7ZC" hidden="1">#REF!</definedName>
    <definedName name="BExXQU00KOR7XLM8B13DGJ1MIQDY" localSheetId="3" hidden="1">#REF!</definedName>
    <definedName name="BExXQU00KOR7XLM8B13DGJ1MIQDY" hidden="1">#REF!</definedName>
    <definedName name="BExXQXG18PS8HGBOS03OSTQ0KEYC" localSheetId="3" hidden="1">#REF!</definedName>
    <definedName name="BExXQXG18PS8HGBOS03OSTQ0KEYC" hidden="1">#REF!</definedName>
    <definedName name="BExXQXQT4OAFQT5B0YB3USDJOJOB" localSheetId="3" hidden="1">#REF!</definedName>
    <definedName name="BExXQXQT4OAFQT5B0YB3USDJOJOB" hidden="1">#REF!</definedName>
    <definedName name="BExXR3FSEXAHSXEQNJORWFCPX86N" localSheetId="3" hidden="1">#REF!</definedName>
    <definedName name="BExXR3FSEXAHSXEQNJORWFCPX86N" hidden="1">#REF!</definedName>
    <definedName name="BExXR3W3FKYQBLR299HO9RZ70C43" localSheetId="3" hidden="1">#REF!</definedName>
    <definedName name="BExXR3W3FKYQBLR299HO9RZ70C43" hidden="1">#REF!</definedName>
    <definedName name="BExXR46U23CRRBV6IZT982MAEQKI" localSheetId="3" hidden="1">#REF!</definedName>
    <definedName name="BExXR46U23CRRBV6IZT982MAEQKI" hidden="1">#REF!</definedName>
    <definedName name="BExXR8OKAVX7O70V5IYG2PRKXSTI" localSheetId="3" hidden="1">#REF!</definedName>
    <definedName name="BExXR8OKAVX7O70V5IYG2PRKXSTI" hidden="1">#REF!</definedName>
    <definedName name="BExXRA6N6XCLQM6XDV724ZIH6G93" localSheetId="3" hidden="1">#REF!</definedName>
    <definedName name="BExXRA6N6XCLQM6XDV724ZIH6G93" hidden="1">#REF!</definedName>
    <definedName name="BExXRABZ1CNKCG6K1MR6OUFHF7J9" localSheetId="3" hidden="1">#REF!</definedName>
    <definedName name="BExXRABZ1CNKCG6K1MR6OUFHF7J9" hidden="1">#REF!</definedName>
    <definedName name="BExXRBOFETC0OTJ6WY3VPMFH03VB" localSheetId="3" hidden="1">#REF!</definedName>
    <definedName name="BExXRBOFETC0OTJ6WY3VPMFH03VB" hidden="1">#REF!</definedName>
    <definedName name="BExXRD13K1S9Y3JGR7CXSONT7RJZ" localSheetId="3" hidden="1">#REF!</definedName>
    <definedName name="BExXRD13K1S9Y3JGR7CXSONT7RJZ" hidden="1">#REF!</definedName>
    <definedName name="BExXRIFB4QQ87QIGA9AG0NXP577K" localSheetId="3" hidden="1">#REF!</definedName>
    <definedName name="BExXRIFB4QQ87QIGA9AG0NXP577K" hidden="1">#REF!</definedName>
    <definedName name="BExXRIQ2JF2CVTRDQX2D9SPH7FTN" localSheetId="3" hidden="1">#REF!</definedName>
    <definedName name="BExXRIQ2JF2CVTRDQX2D9SPH7FTN" hidden="1">#REF!</definedName>
    <definedName name="BExXRL4ETKGR5B08IWLV5UKWS07Z" localSheetId="3" hidden="1">#REF!</definedName>
    <definedName name="BExXRL4ETKGR5B08IWLV5UKWS07Z" hidden="1">#REF!</definedName>
    <definedName name="BExXRO4A6VUH1F4XV8N1BRJ4896W" localSheetId="3" hidden="1">#REF!</definedName>
    <definedName name="BExXRO4A6VUH1F4XV8N1BRJ4896W" hidden="1">#REF!</definedName>
    <definedName name="BExXRO9N1SNJZGKD90P4K7FU1J0P" localSheetId="3" hidden="1">#REF!</definedName>
    <definedName name="BExXRO9N1SNJZGKD90P4K7FU1J0P" hidden="1">#REF!</definedName>
    <definedName name="BExXRR9I9RZJSO66K1CB8R2H3ACH" localSheetId="3" hidden="1">#REF!</definedName>
    <definedName name="BExXRR9I9RZJSO66K1CB8R2H3ACH" hidden="1">#REF!</definedName>
    <definedName name="BExXRV5QP3Z0KAQ1EQT9JYT2FV0L" localSheetId="3" hidden="1">#REF!</definedName>
    <definedName name="BExXRV5QP3Z0KAQ1EQT9JYT2FV0L" hidden="1">#REF!</definedName>
    <definedName name="BExXRZ20LZZCW8LVGDK0XETOTSAI" localSheetId="3" hidden="1">#REF!</definedName>
    <definedName name="BExXRZ20LZZCW8LVGDK0XETOTSAI" hidden="1">#REF!</definedName>
    <definedName name="BExXRZNM651EJ5HJPGKGTVYLAZQ1" localSheetId="3" hidden="1">#REF!</definedName>
    <definedName name="BExXRZNM651EJ5HJPGKGTVYLAZQ1" hidden="1">#REF!</definedName>
    <definedName name="BExXS63O4OMWMNXXAODZQFSDG33N" localSheetId="3" hidden="1">#REF!</definedName>
    <definedName name="BExXS63O4OMWMNXXAODZQFSDG33N" hidden="1">#REF!</definedName>
    <definedName name="BExXS8HZ90IK9RD5CZ6M2XT64C3R" localSheetId="3" hidden="1">#REF!</definedName>
    <definedName name="BExXS8HZ90IK9RD5CZ6M2XT64C3R" hidden="1">#REF!</definedName>
    <definedName name="BExXSBSP1TOY051HSPEPM0AEIO2M" localSheetId="3" hidden="1">#REF!</definedName>
    <definedName name="BExXSBSP1TOY051HSPEPM0AEIO2M" hidden="1">#REF!</definedName>
    <definedName name="BExXSC8RFK5D68FJD2HI4K66SA6I" localSheetId="3" hidden="1">#REF!</definedName>
    <definedName name="BExXSC8RFK5D68FJD2HI4K66SA6I" hidden="1">#REF!</definedName>
    <definedName name="BExXSGW487JM8X45CILCD3ELADND" localSheetId="3" hidden="1">#REF!</definedName>
    <definedName name="BExXSGW487JM8X45CILCD3ELADND" hidden="1">#REF!</definedName>
    <definedName name="BExXSJA8FX6FL775LX7EDM4LQ4ZF" localSheetId="3" hidden="1">#REF!</definedName>
    <definedName name="BExXSJA8FX6FL775LX7EDM4LQ4ZF" hidden="1">#REF!</definedName>
    <definedName name="BExXSNHC88W4UMXEOIOOATJAIKZO" localSheetId="3" hidden="1">#REF!</definedName>
    <definedName name="BExXSNHC88W4UMXEOIOOATJAIKZO" hidden="1">#REF!</definedName>
    <definedName name="BExXSTBS08WIA9TLALV3UQ2Z3MRG" localSheetId="3" hidden="1">#REF!</definedName>
    <definedName name="BExXSTBS08WIA9TLALV3UQ2Z3MRG" hidden="1">#REF!</definedName>
    <definedName name="BExXSVQ2WOJJ73YEO8Q2FK60V4G8" localSheetId="3" hidden="1">#REF!</definedName>
    <definedName name="BExXSVQ2WOJJ73YEO8Q2FK60V4G8" hidden="1">#REF!</definedName>
    <definedName name="BExXTHLRNL82GN7KZY3TOLO508N7" localSheetId="3" hidden="1">#REF!</definedName>
    <definedName name="BExXTHLRNL82GN7KZY3TOLO508N7" hidden="1">#REF!</definedName>
    <definedName name="BExXTL72MKEQSQH9L2OTFLU8DM2B" localSheetId="3" hidden="1">#REF!</definedName>
    <definedName name="BExXTL72MKEQSQH9L2OTFLU8DM2B" hidden="1">#REF!</definedName>
    <definedName name="BExXTM3M4RTCRSX7VGAXGQNPP668" localSheetId="3" hidden="1">#REF!</definedName>
    <definedName name="BExXTM3M4RTCRSX7VGAXGQNPP668" hidden="1">#REF!</definedName>
    <definedName name="BExXTOCF78J7WY6FOVBRY1N2RBBR" localSheetId="3" hidden="1">#REF!</definedName>
    <definedName name="BExXTOCF78J7WY6FOVBRY1N2RBBR" hidden="1">#REF!</definedName>
    <definedName name="BExXTP3GYO6Z9RTKKT10XA0UTV3T" localSheetId="3" hidden="1">#REF!</definedName>
    <definedName name="BExXTP3GYO6Z9RTKKT10XA0UTV3T" hidden="1">#REF!</definedName>
    <definedName name="BExXTRXWS5WKEYMU65AGIWPW8XMY" localSheetId="3" hidden="1">#REF!</definedName>
    <definedName name="BExXTRXWS5WKEYMU65AGIWPW8XMY" hidden="1">#REF!</definedName>
    <definedName name="BExXTYU24I49X78RIN9EOO9PMHSV" localSheetId="3" hidden="1">#REF!</definedName>
    <definedName name="BExXTYU24I49X78RIN9EOO9PMHSV" hidden="1">#REF!</definedName>
    <definedName name="BExXTZKZ4CG92ZQLIRKEXXH9BFIR" localSheetId="3" hidden="1">#REF!</definedName>
    <definedName name="BExXTZKZ4CG92ZQLIRKEXXH9BFIR" hidden="1">#REF!</definedName>
    <definedName name="BExXU4J2BM2964GD5UZHM752Q4NS" localSheetId="3" hidden="1">#REF!</definedName>
    <definedName name="BExXU4J2BM2964GD5UZHM752Q4NS" hidden="1">#REF!</definedName>
    <definedName name="BExXU6XDTT7RM93KILIDEYPA9XKF" localSheetId="3" hidden="1">#REF!</definedName>
    <definedName name="BExXU6XDTT7RM93KILIDEYPA9XKF" hidden="1">#REF!</definedName>
    <definedName name="BExXU8VLZA7WLPZ3RAQZGNERUD26" localSheetId="3" hidden="1">#REF!</definedName>
    <definedName name="BExXU8VLZA7WLPZ3RAQZGNERUD26" hidden="1">#REF!</definedName>
    <definedName name="BExXUB9RSLSCNN5ETLXY72DAPZZM" localSheetId="3" hidden="1">#REF!</definedName>
    <definedName name="BExXUB9RSLSCNN5ETLXY72DAPZZM" hidden="1">#REF!</definedName>
    <definedName name="BExXUFRM82XQIN2T8KGLDQL1IBQW" localSheetId="3" hidden="1">#REF!</definedName>
    <definedName name="BExXUFRM82XQIN2T8KGLDQL1IBQW" hidden="1">#REF!</definedName>
    <definedName name="BExXUQEQBF6FI240ZGIF9YXZSRAU" localSheetId="3" hidden="1">#REF!</definedName>
    <definedName name="BExXUQEQBF6FI240ZGIF9YXZSRAU" hidden="1">#REF!</definedName>
    <definedName name="BExXUVSXSP8ESN178IHNRRMIMOMT" localSheetId="3" hidden="1">#REF!</definedName>
    <definedName name="BExXUVSXSP8ESN178IHNRRMIMOMT" hidden="1">#REF!</definedName>
    <definedName name="BExXUYND6EJO7CJ5KRICV4O1JNWK" localSheetId="3" hidden="1">#REF!</definedName>
    <definedName name="BExXUYND6EJO7CJ5KRICV4O1JNWK" hidden="1">#REF!</definedName>
    <definedName name="BExXV1HYM7PSRL7FDSBCIW13Z2U3" localSheetId="3" hidden="1">#REF!</definedName>
    <definedName name="BExXV1HYM7PSRL7FDSBCIW13Z2U3" hidden="1">#REF!</definedName>
    <definedName name="BExXV6FWG4H3S2QEUJZYIXILNGJ7" localSheetId="3" hidden="1">#REF!</definedName>
    <definedName name="BExXV6FWG4H3S2QEUJZYIXILNGJ7" hidden="1">#REF!</definedName>
    <definedName name="BExXVCVYROMZMHARVU6MD514BMTF" localSheetId="3" hidden="1">#REF!</definedName>
    <definedName name="BExXVCVYROMZMHARVU6MD514BMTF" hidden="1">#REF!</definedName>
    <definedName name="BExXVGS1T0RO7HBN75IPQXATHZ23" localSheetId="3" hidden="1">#REF!</definedName>
    <definedName name="BExXVGS1T0RO7HBN75IPQXATHZ23" hidden="1">#REF!</definedName>
    <definedName name="BExXVK87BMMO6LHKV0CFDNIQVIBS" localSheetId="3" hidden="1">#REF!</definedName>
    <definedName name="BExXVK87BMMO6LHKV0CFDNIQVIBS" hidden="1">#REF!</definedName>
    <definedName name="BExXVKZ9WXPGL6IVY6T61IDD771I" localSheetId="3" hidden="1">#REF!</definedName>
    <definedName name="BExXVKZ9WXPGL6IVY6T61IDD771I" hidden="1">#REF!</definedName>
    <definedName name="BExXVUPU1FDA3CCHMAFE3SPCNSO2" localSheetId="3" hidden="1">#REF!</definedName>
    <definedName name="BExXVUPU1FDA3CCHMAFE3SPCNSO2" hidden="1">#REF!</definedName>
    <definedName name="BExXW0K72T1Y8K1I4VZT87UY9S2G" localSheetId="3" hidden="1">#REF!</definedName>
    <definedName name="BExXW0K72T1Y8K1I4VZT87UY9S2G" hidden="1">#REF!</definedName>
    <definedName name="BExXW27MMXHXUXX78SDTBE1JYTHT" localSheetId="3" hidden="1">#REF!</definedName>
    <definedName name="BExXW27MMXHXUXX78SDTBE1JYTHT" hidden="1">#REF!</definedName>
    <definedName name="BExXW2YIM2MYBSHRIX0RP9D4PRMN" localSheetId="3" hidden="1">#REF!</definedName>
    <definedName name="BExXW2YIM2MYBSHRIX0RP9D4PRMN" hidden="1">#REF!</definedName>
    <definedName name="BExXWBNE4KTFSXKVSRF6WX039WPB" localSheetId="3" hidden="1">#REF!</definedName>
    <definedName name="BExXWBNE4KTFSXKVSRF6WX039WPB" hidden="1">#REF!</definedName>
    <definedName name="BExXWFP5AYE7EHYTJWBZSQ8PQ0YX" localSheetId="3" hidden="1">#REF!</definedName>
    <definedName name="BExXWFP5AYE7EHYTJWBZSQ8PQ0YX" hidden="1">#REF!</definedName>
    <definedName name="BExXWSAAQ4VSVQZI0D2A8NTQ53VH" localSheetId="3" hidden="1">#REF!</definedName>
    <definedName name="BExXWSAAQ4VSVQZI0D2A8NTQ53VH" hidden="1">#REF!</definedName>
    <definedName name="BExXWVFIBQT8OY1O41FRFPFGXQHK" localSheetId="3" hidden="1">#REF!</definedName>
    <definedName name="BExXWVFIBQT8OY1O41FRFPFGXQHK" hidden="1">#REF!</definedName>
    <definedName name="BExXWWXHBZHA9J3N8K47F84X0M0L" localSheetId="3" hidden="1">#REF!</definedName>
    <definedName name="BExXWWXHBZHA9J3N8K47F84X0M0L" hidden="1">#REF!</definedName>
    <definedName name="BExXX7V6XV8D71NMUTIG4TUF6DF3" localSheetId="3" hidden="1">'[17]10.08.5 - 2008 Capital - TDBU'!#REF!</definedName>
    <definedName name="BExXX7V6XV8D71NMUTIG4TUF6DF3" hidden="1">'[17]10.08.5 - 2008 Capital - TDBU'!#REF!</definedName>
    <definedName name="BExXX9D3XK7CEZ9SI9UOA6F79ZPL" localSheetId="3" hidden="1">#REF!</definedName>
    <definedName name="BExXX9D3XK7CEZ9SI9UOA6F79ZPL" hidden="1">#REF!</definedName>
    <definedName name="BExXXBBCLDS7K2HB4LLGA6TTTXO3" localSheetId="3" hidden="1">#REF!</definedName>
    <definedName name="BExXXBBCLDS7K2HB4LLGA6TTTXO3" hidden="1">#REF!</definedName>
    <definedName name="BExXXBGNQF0HXLZNUFVN9AGYLRGU" localSheetId="3" hidden="1">#REF!</definedName>
    <definedName name="BExXXBGNQF0HXLZNUFVN9AGYLRGU" hidden="1">#REF!</definedName>
    <definedName name="BExXXBM521DL8R4ZX7NZ3DBCUOR5" localSheetId="3" hidden="1">#REF!</definedName>
    <definedName name="BExXXBM521DL8R4ZX7NZ3DBCUOR5" hidden="1">#REF!</definedName>
    <definedName name="BExXXC7OZI33XZ03NRMEP7VRLQK4" localSheetId="3" hidden="1">#REF!</definedName>
    <definedName name="BExXXC7OZI33XZ03NRMEP7VRLQK4" hidden="1">#REF!</definedName>
    <definedName name="BExXXH5N3NKBQ7BCJPJTBF8CYM2Q" localSheetId="3" hidden="1">#REF!</definedName>
    <definedName name="BExXXH5N3NKBQ7BCJPJTBF8CYM2Q" hidden="1">#REF!</definedName>
    <definedName name="BExXXKWLM4D541BH6O8GOJMHFHMW" localSheetId="3" hidden="1">#REF!</definedName>
    <definedName name="BExXXKWLM4D541BH6O8GOJMHFHMW" hidden="1">#REF!</definedName>
    <definedName name="BExXXPPA1Q87XPI97X0OXCPBPDON" localSheetId="3" hidden="1">#REF!</definedName>
    <definedName name="BExXXPPA1Q87XPI97X0OXCPBPDON" hidden="1">#REF!</definedName>
    <definedName name="BExXXVUDA98IZTQ6MANKU4MTTDVR" localSheetId="3" hidden="1">#REF!</definedName>
    <definedName name="BExXXVUDA98IZTQ6MANKU4MTTDVR" hidden="1">#REF!</definedName>
    <definedName name="BExXXZQNZY6IZI45DJXJK0MQZWA7" localSheetId="3" hidden="1">#REF!</definedName>
    <definedName name="BExXXZQNZY6IZI45DJXJK0MQZWA7" hidden="1">#REF!</definedName>
    <definedName name="BExXY5QFG6QP94SFT3935OBM8Y4K" localSheetId="3" hidden="1">#REF!</definedName>
    <definedName name="BExXY5QFG6QP94SFT3935OBM8Y4K" hidden="1">#REF!</definedName>
    <definedName name="BExXY7TYEBFXRYUYIFHTN65RJ8EW" localSheetId="3" hidden="1">#REF!</definedName>
    <definedName name="BExXY7TYEBFXRYUYIFHTN65RJ8EW" hidden="1">#REF!</definedName>
    <definedName name="BExXYD85DGL2MUZ4DB0JR3L1UVLF" localSheetId="3" hidden="1">#REF!</definedName>
    <definedName name="BExXYD85DGL2MUZ4DB0JR3L1UVLF" hidden="1">#REF!</definedName>
    <definedName name="BExXYLBHANUXC5FCTDDTGOVD3GQS" localSheetId="3" hidden="1">#REF!</definedName>
    <definedName name="BExXYLBHANUXC5FCTDDTGOVD3GQS" hidden="1">#REF!</definedName>
    <definedName name="BExXYMNYAYH3WA2ZCFAYKZID9ZCI" localSheetId="3" hidden="1">#REF!</definedName>
    <definedName name="BExXYMNYAYH3WA2ZCFAYKZID9ZCI" hidden="1">#REF!</definedName>
    <definedName name="BExXYWEQL36MHLNSDGU1FOTX7M20" localSheetId="3" hidden="1">#REF!</definedName>
    <definedName name="BExXYWEQL36MHLNSDGU1FOTX7M20" hidden="1">#REF!</definedName>
    <definedName name="BExXYWK1Q4ED490YK6LD13PRAMS4" localSheetId="3" hidden="1">#REF!</definedName>
    <definedName name="BExXYWK1Q4ED490YK6LD13PRAMS4" hidden="1">#REF!</definedName>
    <definedName name="BExXYYT12SVN2VDMLVNV4P3ISD8T" localSheetId="3" hidden="1">#REF!</definedName>
    <definedName name="BExXYYT12SVN2VDMLVNV4P3ISD8T" hidden="1">#REF!</definedName>
    <definedName name="BExXZEDWUYH25UZMW2QU2RXFILJE" localSheetId="3" hidden="1">#REF!</definedName>
    <definedName name="BExXZEDWUYH25UZMW2QU2RXFILJE" hidden="1">#REF!</definedName>
    <definedName name="BExXZFVV4YB42AZ3H1I40YG3JAPU" localSheetId="3" hidden="1">#REF!</definedName>
    <definedName name="BExXZFVV4YB42AZ3H1I40YG3JAPU" hidden="1">#REF!</definedName>
    <definedName name="BExXZH30Y2VXGXW705XP20HU2G86" localSheetId="3" hidden="1">#REF!</definedName>
    <definedName name="BExXZH30Y2VXGXW705XP20HU2G86" hidden="1">#REF!</definedName>
    <definedName name="BExXZHJ9T2JELF12CHHGD54J1B0C" localSheetId="3" hidden="1">#REF!</definedName>
    <definedName name="BExXZHJ9T2JELF12CHHGD54J1B0C" hidden="1">#REF!</definedName>
    <definedName name="BExXZNJ2X1TK2LRK5ZY3MX49H5T7" localSheetId="3" hidden="1">#REF!</definedName>
    <definedName name="BExXZNJ2X1TK2LRK5ZY3MX49H5T7" hidden="1">#REF!</definedName>
    <definedName name="BExXZOVPCEP495TQSON6PSRQ8XCY" localSheetId="3" hidden="1">#REF!</definedName>
    <definedName name="BExXZOVPCEP495TQSON6PSRQ8XCY" hidden="1">#REF!</definedName>
    <definedName name="BExXZXKH7NBARQQAZM69Z57IH1MM" localSheetId="3" hidden="1">#REF!</definedName>
    <definedName name="BExXZXKH7NBARQQAZM69Z57IH1MM" hidden="1">#REF!</definedName>
    <definedName name="BExY07WSDH5QEVM7BJXJK2ZRAI1O" localSheetId="3" hidden="1">#REF!</definedName>
    <definedName name="BExY07WSDH5QEVM7BJXJK2ZRAI1O" hidden="1">#REF!</definedName>
    <definedName name="BExY0C3UBVC4M59JIRXVQ8OWAJC1" localSheetId="3" hidden="1">#REF!</definedName>
    <definedName name="BExY0C3UBVC4M59JIRXVQ8OWAJC1" hidden="1">#REF!</definedName>
    <definedName name="BExY0G03T6MD304WV4PCS8A8UZOU" localSheetId="3" hidden="1">#REF!</definedName>
    <definedName name="BExY0G03T6MD304WV4PCS8A8UZOU" hidden="1">#REF!</definedName>
    <definedName name="BExY0JAM6LIEX03Y3CDOQG13XO98" localSheetId="3" hidden="1">#REF!</definedName>
    <definedName name="BExY0JAM6LIEX03Y3CDOQG13XO98" hidden="1">#REF!</definedName>
    <definedName name="BExY0MLAPBIUHZHF3MNQUBZEOPGA" localSheetId="3" hidden="1">#REF!</definedName>
    <definedName name="BExY0MLAPBIUHZHF3MNQUBZEOPGA" hidden="1">#REF!</definedName>
    <definedName name="BExY0OE8GFHMLLTEAFIOQTOPEVPB" localSheetId="3" hidden="1">#REF!</definedName>
    <definedName name="BExY0OE8GFHMLLTEAFIOQTOPEVPB" hidden="1">#REF!</definedName>
    <definedName name="BExY0OJHW85S0VKBA8T4HTYPYBOS" localSheetId="3" hidden="1">#REF!</definedName>
    <definedName name="BExY0OJHW85S0VKBA8T4HTYPYBOS" hidden="1">#REF!</definedName>
    <definedName name="BExY0T1E034D7XAXNC6F7540LLIE" localSheetId="3" hidden="1">#REF!</definedName>
    <definedName name="BExY0T1E034D7XAXNC6F7540LLIE" hidden="1">#REF!</definedName>
    <definedName name="BExY0XTZLHN49J2JH94BYTKBJLT3" localSheetId="3" hidden="1">#REF!</definedName>
    <definedName name="BExY0XTZLHN49J2JH94BYTKBJLT3" hidden="1">#REF!</definedName>
    <definedName name="BExY11FH9TXHERUYGG8FE50U7H7J" localSheetId="3" hidden="1">#REF!</definedName>
    <definedName name="BExY11FH9TXHERUYGG8FE50U7H7J" hidden="1">#REF!</definedName>
    <definedName name="BExY14VIIZDQ07OMY7WD69P6ZBUX" localSheetId="3" hidden="1">#REF!</definedName>
    <definedName name="BExY14VIIZDQ07OMY7WD69P6ZBUX" hidden="1">#REF!</definedName>
    <definedName name="BExY16O8FRFU2AKAB73SDMHTLF36" localSheetId="3" hidden="1">#REF!</definedName>
    <definedName name="BExY16O8FRFU2AKAB73SDMHTLF36" hidden="1">#REF!</definedName>
    <definedName name="BExY180UKNW5NIAWD6ZUYTFEH8QS" localSheetId="3" hidden="1">#REF!</definedName>
    <definedName name="BExY180UKNW5NIAWD6ZUYTFEH8QS" hidden="1">#REF!</definedName>
    <definedName name="BExY1DPTV4LSY9MEOUGXF8X052NA" localSheetId="3" hidden="1">#REF!</definedName>
    <definedName name="BExY1DPTV4LSY9MEOUGXF8X052NA" hidden="1">#REF!</definedName>
    <definedName name="BExY1GK9ELBEKDD7O6HR6DUO8YGO" localSheetId="3" hidden="1">#REF!</definedName>
    <definedName name="BExY1GK9ELBEKDD7O6HR6DUO8YGO" hidden="1">#REF!</definedName>
    <definedName name="BExY1JK5FLBIKGF4D7K1BMSTT2W7" localSheetId="3" hidden="1">'[17]10.08.5 - 2008 Capital - TDBU'!#REF!</definedName>
    <definedName name="BExY1JK5FLBIKGF4D7K1BMSTT2W7" hidden="1">'[17]10.08.5 - 2008 Capital - TDBU'!#REF!</definedName>
    <definedName name="BExY1JUYIFR0O90W747XIO278VF6" localSheetId="3" hidden="1">#REF!</definedName>
    <definedName name="BExY1JUYIFR0O90W747XIO278VF6" hidden="1">#REF!</definedName>
    <definedName name="BExY1NWOXXFV9GGZ3PX444LZ8TVX" localSheetId="3" hidden="1">#REF!</definedName>
    <definedName name="BExY1NWOXXFV9GGZ3PX444LZ8TVX" hidden="1">#REF!</definedName>
    <definedName name="BExY1R7F5GLGAYZT2TMJYZVT5X8X" localSheetId="3" hidden="1">#REF!</definedName>
    <definedName name="BExY1R7F5GLGAYZT2TMJYZVT5X8X" hidden="1">#REF!</definedName>
    <definedName name="BExY1TR13AYI0HGDYRVNRSR1VPOV" localSheetId="3" hidden="1">#REF!</definedName>
    <definedName name="BExY1TR13AYI0HGDYRVNRSR1VPOV" hidden="1">#REF!</definedName>
    <definedName name="BExY1UCL0RND63LLSM9X5SFRG117" localSheetId="3" hidden="1">#REF!</definedName>
    <definedName name="BExY1UCL0RND63LLSM9X5SFRG117" hidden="1">#REF!</definedName>
    <definedName name="BExY1WAT3937L08HLHIRQHMP2A3H" localSheetId="3" hidden="1">#REF!</definedName>
    <definedName name="BExY1WAT3937L08HLHIRQHMP2A3H" hidden="1">#REF!</definedName>
    <definedName name="BExY1YEBOSLMID7LURP8QB46AI91" localSheetId="3" hidden="1">#REF!</definedName>
    <definedName name="BExY1YEBOSLMID7LURP8QB46AI91" hidden="1">#REF!</definedName>
    <definedName name="BExY29MW53U9H65R6IEGDFI64XHB" localSheetId="3" hidden="1">#REF!</definedName>
    <definedName name="BExY29MW53U9H65R6IEGDFI64XHB" hidden="1">#REF!</definedName>
    <definedName name="BExY2FS4LFX9OHOTQT7SJ2PXAC25" localSheetId="3" hidden="1">#REF!</definedName>
    <definedName name="BExY2FS4LFX9OHOTQT7SJ2PXAC25" hidden="1">#REF!</definedName>
    <definedName name="BExY2GDPCZPVU0IQ6IJIB1YQQRQ6" localSheetId="3" hidden="1">#REF!</definedName>
    <definedName name="BExY2GDPCZPVU0IQ6IJIB1YQQRQ6" hidden="1">#REF!</definedName>
    <definedName name="BExY2GTSZ3VA9TXLY7KW1LIAKJ61" localSheetId="3" hidden="1">#REF!</definedName>
    <definedName name="BExY2GTSZ3VA9TXLY7KW1LIAKJ61" hidden="1">#REF!</definedName>
    <definedName name="BExY2H4LV4INLFET24XNE1FUGSXP" localSheetId="3" hidden="1">#REF!</definedName>
    <definedName name="BExY2H4LV4INLFET24XNE1FUGSXP" hidden="1">#REF!</definedName>
    <definedName name="BExY2IXBR1SGYZH08T7QHKEFS8HA" localSheetId="3" hidden="1">#REF!</definedName>
    <definedName name="BExY2IXBR1SGYZH08T7QHKEFS8HA" hidden="1">#REF!</definedName>
    <definedName name="BExY2P7Y7WK5R8PQWMWRW9V4TL58" localSheetId="3" hidden="1">#REF!</definedName>
    <definedName name="BExY2P7Y7WK5R8PQWMWRW9V4TL58" hidden="1">#REF!</definedName>
    <definedName name="BExY2Q4B5FUDA5VU4VRUHX327QN0" localSheetId="3" hidden="1">#REF!</definedName>
    <definedName name="BExY2Q4B5FUDA5VU4VRUHX327QN0" hidden="1">#REF!</definedName>
    <definedName name="BExY2UWXID9H1ZZT216IJ2W3T4R5" localSheetId="3" hidden="1">#REF!</definedName>
    <definedName name="BExY2UWXID9H1ZZT216IJ2W3T4R5" hidden="1">#REF!</definedName>
    <definedName name="BExY3BEDJM4RQA202MJY8RJM0FGU" localSheetId="3" hidden="1">#REF!</definedName>
    <definedName name="BExY3BEDJM4RQA202MJY8RJM0FGU" hidden="1">#REF!</definedName>
    <definedName name="BExY3HOSK7YI364K15OX70AVR6F1" localSheetId="3" hidden="1">#REF!</definedName>
    <definedName name="BExY3HOSK7YI364K15OX70AVR6F1" hidden="1">#REF!</definedName>
    <definedName name="BExY3T89AUR83SOAZZ3OMDEJDQ39" localSheetId="3" hidden="1">#REF!</definedName>
    <definedName name="BExY3T89AUR83SOAZZ3OMDEJDQ39" hidden="1">#REF!</definedName>
    <definedName name="BExY40KOAK8UPA3XIKC6WE4OLQAL" localSheetId="3" hidden="1">#REF!</definedName>
    <definedName name="BExY40KOAK8UPA3XIKC6WE4OLQAL" hidden="1">#REF!</definedName>
    <definedName name="BExY4MG771JQ84EMIVB6HQGGHZY7" localSheetId="3" hidden="1">#REF!</definedName>
    <definedName name="BExY4MG771JQ84EMIVB6HQGGHZY7" hidden="1">#REF!</definedName>
    <definedName name="BExY4PWCSFB8P3J3TBQB2MD67263" localSheetId="3" hidden="1">#REF!</definedName>
    <definedName name="BExY4PWCSFB8P3J3TBQB2MD67263" hidden="1">#REF!</definedName>
    <definedName name="BExY4RZVZXZ35OZVEXTSWVVGE8XF" localSheetId="3" hidden="1">#REF!</definedName>
    <definedName name="BExY4RZVZXZ35OZVEXTSWVVGE8XF" hidden="1">#REF!</definedName>
    <definedName name="BExY4RZW3KK11JLYBA4DWZ92M6LQ" localSheetId="3" hidden="1">#REF!</definedName>
    <definedName name="BExY4RZW3KK11JLYBA4DWZ92M6LQ" hidden="1">#REF!</definedName>
    <definedName name="BExY4XOVTTNVZ577RLIEC7NZQFIX" localSheetId="3" hidden="1">#REF!</definedName>
    <definedName name="BExY4XOVTTNVZ577RLIEC7NZQFIX" hidden="1">#REF!</definedName>
    <definedName name="BExY50JAF5CG01GTHAUS7I4ZLUDC" localSheetId="3" hidden="1">#REF!</definedName>
    <definedName name="BExY50JAF5CG01GTHAUS7I4ZLUDC" hidden="1">#REF!</definedName>
    <definedName name="BExY53J6XUX9MQ87V5K1PHGLA5OZ" localSheetId="3" hidden="1">#REF!</definedName>
    <definedName name="BExY53J6XUX9MQ87V5K1PHGLA5OZ" hidden="1">#REF!</definedName>
    <definedName name="BExY53J7EXFEOFTRNAHLK7IH3ACB" localSheetId="3" hidden="1">#REF!</definedName>
    <definedName name="BExY53J7EXFEOFTRNAHLK7IH3ACB" hidden="1">#REF!</definedName>
    <definedName name="BExY5515SJTJS3VM80M3YYR0WF37" localSheetId="3" hidden="1">#REF!</definedName>
    <definedName name="BExY5515SJTJS3VM80M3YYR0WF37" hidden="1">#REF!</definedName>
    <definedName name="BExY5515WE39FQ3EG5QHG67V9C0O" localSheetId="3" hidden="1">#REF!</definedName>
    <definedName name="BExY5515WE39FQ3EG5QHG67V9C0O" hidden="1">#REF!</definedName>
    <definedName name="BExY5986WNAD8NFCPXC9TVLBU4FG" localSheetId="3" hidden="1">#REF!</definedName>
    <definedName name="BExY5986WNAD8NFCPXC9TVLBU4FG" hidden="1">#REF!</definedName>
    <definedName name="BExY5DF9MS25IFNWGJ1YAS5MDN8R" localSheetId="3" hidden="1">#REF!</definedName>
    <definedName name="BExY5DF9MS25IFNWGJ1YAS5MDN8R" hidden="1">#REF!</definedName>
    <definedName name="BExY5ERVGL3UM2MGT8LJ0XPKTZEK" localSheetId="3" hidden="1">#REF!</definedName>
    <definedName name="BExY5ERVGL3UM2MGT8LJ0XPKTZEK" hidden="1">#REF!</definedName>
    <definedName name="BExY5EX6NJFK8W754ZVZDN5DS04K" localSheetId="3" hidden="1">#REF!</definedName>
    <definedName name="BExY5EX6NJFK8W754ZVZDN5DS04K" hidden="1">#REF!</definedName>
    <definedName name="BExY5S3XD1NJT109CV54IFOHVLQ6" localSheetId="3" hidden="1">#REF!</definedName>
    <definedName name="BExY5S3XD1NJT109CV54IFOHVLQ6" hidden="1">#REF!</definedName>
    <definedName name="BExY5TB2VAI3GHKCPXMCVIOM8B8W" localSheetId="3" hidden="1">#REF!</definedName>
    <definedName name="BExY5TB2VAI3GHKCPXMCVIOM8B8W" hidden="1">#REF!</definedName>
    <definedName name="BExY6KVS1MMZ2R34PGEFR2BMTU9W" localSheetId="3" hidden="1">#REF!</definedName>
    <definedName name="BExY6KVS1MMZ2R34PGEFR2BMTU9W" hidden="1">#REF!</definedName>
    <definedName name="BExY6Q9YY7LW745GP7CYOGGSPHGE" localSheetId="3" hidden="1">#REF!</definedName>
    <definedName name="BExY6Q9YY7LW745GP7CYOGGSPHGE" hidden="1">#REF!</definedName>
    <definedName name="BExZIA3C8LKJTEH3MKQ57KJH5TA2" localSheetId="3" hidden="1">#REF!</definedName>
    <definedName name="BExZIA3C8LKJTEH3MKQ57KJH5TA2" hidden="1">#REF!</definedName>
    <definedName name="BExZIIHH3QNQE3GFMHEE4UMHY6WQ" localSheetId="3" hidden="1">#REF!</definedName>
    <definedName name="BExZIIHH3QNQE3GFMHEE4UMHY6WQ" hidden="1">#REF!</definedName>
    <definedName name="BExZIRH59XWU9D7KAUQ3N5FQ6ZQU" localSheetId="3" hidden="1">#REF!</definedName>
    <definedName name="BExZIRH59XWU9D7KAUQ3N5FQ6ZQU" hidden="1">#REF!</definedName>
    <definedName name="BExZIYO22G5UXOB42GDLYGVRJ6U7" localSheetId="3" hidden="1">#REF!</definedName>
    <definedName name="BExZIYO22G5UXOB42GDLYGVRJ6U7" hidden="1">#REF!</definedName>
    <definedName name="BExZJ7I9T8XU4MZRKJ1VVU76V2LZ" localSheetId="3" hidden="1">#REF!</definedName>
    <definedName name="BExZJ7I9T8XU4MZRKJ1VVU76V2LZ" hidden="1">#REF!</definedName>
    <definedName name="BExZJCWI93DAGB0LYD3D3RXA5T1X" localSheetId="3" hidden="1">#REF!</definedName>
    <definedName name="BExZJCWI93DAGB0LYD3D3RXA5T1X" hidden="1">#REF!</definedName>
    <definedName name="BExZJG77BNPTTXPHBDO6JVBP267V" localSheetId="3" hidden="1">#REF!</definedName>
    <definedName name="BExZJG77BNPTTXPHBDO6JVBP267V" hidden="1">#REF!</definedName>
    <definedName name="BExZJMY170JCUU1RWASNZ1HJPRTA" localSheetId="3" hidden="1">#REF!</definedName>
    <definedName name="BExZJMY170JCUU1RWASNZ1HJPRTA" hidden="1">#REF!</definedName>
    <definedName name="BExZJOQR77H0P4SUKVYACDCFBBXO" localSheetId="3" hidden="1">#REF!</definedName>
    <definedName name="BExZJOQR77H0P4SUKVYACDCFBBXO" hidden="1">#REF!</definedName>
    <definedName name="BExZJS6RG34ODDY9HMZ0O34MEMSB" localSheetId="3" hidden="1">#REF!</definedName>
    <definedName name="BExZJS6RG34ODDY9HMZ0O34MEMSB" hidden="1">#REF!</definedName>
    <definedName name="BExZJTOQ0YP3Z6MU1Z3EQPWCQJAV" localSheetId="3" hidden="1">#REF!</definedName>
    <definedName name="BExZJTOQ0YP3Z6MU1Z3EQPWCQJAV" hidden="1">#REF!</definedName>
    <definedName name="BExZJXA66GVI2J3KFTXHYHM2MLFQ" localSheetId="3" hidden="1">#REF!</definedName>
    <definedName name="BExZJXA66GVI2J3KFTXHYHM2MLFQ" hidden="1">#REF!</definedName>
    <definedName name="BExZK0FLA198EJ94QHWX96XGLB95" localSheetId="3" hidden="1">#REF!</definedName>
    <definedName name="BExZK0FLA198EJ94QHWX96XGLB95" hidden="1">#REF!</definedName>
    <definedName name="BExZK28BCCZCJGD4172FUNAGUC1I" localSheetId="3" hidden="1">#REF!</definedName>
    <definedName name="BExZK28BCCZCJGD4172FUNAGUC1I" hidden="1">#REF!</definedName>
    <definedName name="BExZK34NR4BAD7HJAP7SQ926UQP3" localSheetId="3" hidden="1">#REF!</definedName>
    <definedName name="BExZK34NR4BAD7HJAP7SQ926UQP3" hidden="1">#REF!</definedName>
    <definedName name="BExZK3FGPHH5H771U7D5XY7XBS6E" localSheetId="3" hidden="1">#REF!</definedName>
    <definedName name="BExZK3FGPHH5H771U7D5XY7XBS6E" hidden="1">#REF!</definedName>
    <definedName name="BExZKG5XNKFLT5VIJGTGN1KRY9M1" localSheetId="3" hidden="1">#REF!</definedName>
    <definedName name="BExZKG5XNKFLT5VIJGTGN1KRY9M1" hidden="1">#REF!</definedName>
    <definedName name="BExZKHYORG3O8C772XPFHM1N8T80" localSheetId="3" hidden="1">#REF!</definedName>
    <definedName name="BExZKHYORG3O8C772XPFHM1N8T80" hidden="1">#REF!</definedName>
    <definedName name="BExZKJRF2IRR57DG9CLC7MSHWNNN" localSheetId="3" hidden="1">#REF!</definedName>
    <definedName name="BExZKJRF2IRR57DG9CLC7MSHWNNN" hidden="1">#REF!</definedName>
    <definedName name="BExZKV5GYXO0X760SBD9TWTIQHGI" localSheetId="3" hidden="1">#REF!</definedName>
    <definedName name="BExZKV5GYXO0X760SBD9TWTIQHGI" hidden="1">#REF!</definedName>
    <definedName name="BExZKXUJFT2AT6IX3VNR84WD8J6O" localSheetId="3" hidden="1">#REF!</definedName>
    <definedName name="BExZKXUJFT2AT6IX3VNR84WD8J6O" hidden="1">#REF!</definedName>
    <definedName name="BExZL6E4YVXRUN7ZGF2BIGIXFR8K" localSheetId="3" hidden="1">#REF!</definedName>
    <definedName name="BExZL6E4YVXRUN7ZGF2BIGIXFR8K" hidden="1">#REF!</definedName>
    <definedName name="BExZLE6HTP4MI0C7JZBPGDRFSQHY" localSheetId="3" hidden="1">#REF!</definedName>
    <definedName name="BExZLE6HTP4MI0C7JZBPGDRFSQHY" hidden="1">#REF!</definedName>
    <definedName name="BExZLGVLMKTPFXG42QYT0PO81G7F" localSheetId="3" hidden="1">#REF!</definedName>
    <definedName name="BExZLGVLMKTPFXG42QYT0PO81G7F" hidden="1">#REF!</definedName>
    <definedName name="BExZLKMK7LRK14S09WLMH7MXSQXM" localSheetId="3" hidden="1">#REF!</definedName>
    <definedName name="BExZLKMK7LRK14S09WLMH7MXSQXM" hidden="1">#REF!</definedName>
    <definedName name="BExZM7JVLG0W8EG5RBU915U3SKBY" localSheetId="3" hidden="1">#REF!</definedName>
    <definedName name="BExZM7JVLG0W8EG5RBU915U3SKBY" hidden="1">#REF!</definedName>
    <definedName name="BExZM85FOVUFF110XMQ9O2ODSJUK" localSheetId="3" hidden="1">#REF!</definedName>
    <definedName name="BExZM85FOVUFF110XMQ9O2ODSJUK" hidden="1">#REF!</definedName>
    <definedName name="BExZMF1MMTZ1TA14PZ8ASSU2CBSP" localSheetId="3" hidden="1">#REF!</definedName>
    <definedName name="BExZMF1MMTZ1TA14PZ8ASSU2CBSP" hidden="1">#REF!</definedName>
    <definedName name="BExZMKL5YQZD7F0FUCSVFGLPFK52" localSheetId="3" hidden="1">#REF!</definedName>
    <definedName name="BExZMKL5YQZD7F0FUCSVFGLPFK52" hidden="1">#REF!</definedName>
    <definedName name="BExZMOC3VNZALJM71X2T6FV91GTB" localSheetId="3" hidden="1">#REF!</definedName>
    <definedName name="BExZMOC3VNZALJM71X2T6FV91GTB" hidden="1">#REF!</definedName>
    <definedName name="BExZMRC0GXPSO9JOPK8FEZBDS80M" localSheetId="3" hidden="1">#REF!</definedName>
    <definedName name="BExZMRC0GXPSO9JOPK8FEZBDS80M" hidden="1">#REF!</definedName>
    <definedName name="BExZMVJ0ODX05Q2E8C4IZVAY7RGU" localSheetId="3" hidden="1">#REF!</definedName>
    <definedName name="BExZMVJ0ODX05Q2E8C4IZVAY7RGU" hidden="1">#REF!</definedName>
    <definedName name="BExZMXH39OB0I43XEL3K11U3G9PM" localSheetId="3" hidden="1">#REF!</definedName>
    <definedName name="BExZMXH39OB0I43XEL3K11U3G9PM" hidden="1">#REF!</definedName>
    <definedName name="BExZMZQ3RBKDHT5GLFNLS52OSJA0" localSheetId="3" hidden="1">#REF!</definedName>
    <definedName name="BExZMZQ3RBKDHT5GLFNLS52OSJA0" hidden="1">#REF!</definedName>
    <definedName name="BExZN0MHIAUPB6G7US083VNAPOUO" localSheetId="3" hidden="1">#REF!</definedName>
    <definedName name="BExZN0MHIAUPB6G7US083VNAPOUO" hidden="1">#REF!</definedName>
    <definedName name="BExZN2F7Y2J2L2LN5WZRG949MS4A" localSheetId="3" hidden="1">#REF!</definedName>
    <definedName name="BExZN2F7Y2J2L2LN5WZRG949MS4A" hidden="1">#REF!</definedName>
    <definedName name="BExZN4TJVUGCFWL2CS28R36HN7S6" localSheetId="3" hidden="1">#REF!</definedName>
    <definedName name="BExZN4TJVUGCFWL2CS28R36HN7S6" hidden="1">#REF!</definedName>
    <definedName name="BExZN6BHBBUIDVNQ8LMA86ZJ8SBU" localSheetId="3" hidden="1">#REF!</definedName>
    <definedName name="BExZN6BHBBUIDVNQ8LMA86ZJ8SBU" hidden="1">#REF!</definedName>
    <definedName name="BExZN847WUWKRYTZWG9TCQZJS3OL" localSheetId="3" hidden="1">#REF!</definedName>
    <definedName name="BExZN847WUWKRYTZWG9TCQZJS3OL" hidden="1">#REF!</definedName>
    <definedName name="BExZNEUW1MNCUTLJ4LWIW18J6TXS" localSheetId="3" hidden="1">#REF!</definedName>
    <definedName name="BExZNEUW1MNCUTLJ4LWIW18J6TXS" hidden="1">#REF!</definedName>
    <definedName name="BExZNH3VISFF4NQI11BZDP5IQ7VG" localSheetId="3" hidden="1">#REF!</definedName>
    <definedName name="BExZNH3VISFF4NQI11BZDP5IQ7VG" hidden="1">#REF!</definedName>
    <definedName name="BExZNILV5N9PBKDZLALQEXXPJ2GZ" localSheetId="3" hidden="1">#REF!</definedName>
    <definedName name="BExZNILV5N9PBKDZLALQEXXPJ2GZ" hidden="1">#REF!</definedName>
    <definedName name="BExZNJYCFYVMAOI62GB2BABK1ELE" localSheetId="3" hidden="1">#REF!</definedName>
    <definedName name="BExZNJYCFYVMAOI62GB2BABK1ELE" hidden="1">#REF!</definedName>
    <definedName name="BExZNSCGGDV6CW77IZLFGQGTQJ5Q" localSheetId="3" hidden="1">#REF!</definedName>
    <definedName name="BExZNSCGGDV6CW77IZLFGQGTQJ5Q" hidden="1">#REF!</definedName>
    <definedName name="BExZNV707LIU6Z5H6QI6H67LHTI1" localSheetId="3" hidden="1">#REF!</definedName>
    <definedName name="BExZNV707LIU6Z5H6QI6H67LHTI1" hidden="1">#REF!</definedName>
    <definedName name="BExZNVCBKB930QQ9QW7KSGOZ0V1M" localSheetId="3" hidden="1">#REF!</definedName>
    <definedName name="BExZNVCBKB930QQ9QW7KSGOZ0V1M" hidden="1">#REF!</definedName>
    <definedName name="BExZNW8QJ18X0RSGFDWAE9ZSDX39" localSheetId="3" hidden="1">#REF!</definedName>
    <definedName name="BExZNW8QJ18X0RSGFDWAE9ZSDX39" hidden="1">#REF!</definedName>
    <definedName name="BExZNZDWRS6Q40L8OCWFEIVI0A1O" localSheetId="3" hidden="1">#REF!</definedName>
    <definedName name="BExZNZDWRS6Q40L8OCWFEIVI0A1O" hidden="1">#REF!</definedName>
    <definedName name="BExZOBO9NYLGVJQ31LVQ9XS2ZT4N" localSheetId="3" hidden="1">#REF!</definedName>
    <definedName name="BExZOBO9NYLGVJQ31LVQ9XS2ZT4N" hidden="1">#REF!</definedName>
    <definedName name="BExZOETNB1CJ3Y2RKLI1ZK0S8Z6H" localSheetId="3" hidden="1">#REF!</definedName>
    <definedName name="BExZOETNB1CJ3Y2RKLI1ZK0S8Z6H" hidden="1">#REF!</definedName>
    <definedName name="BExZOF9R1MU69L6PO5PC7TBTE9G9" localSheetId="3" hidden="1">#REF!</definedName>
    <definedName name="BExZOF9R1MU69L6PO5PC7TBTE9G9" hidden="1">#REF!</definedName>
    <definedName name="BExZOL9K1RUXBTLZ6FJ65BIE9G5R" localSheetId="3" hidden="1">#REF!</definedName>
    <definedName name="BExZOL9K1RUXBTLZ6FJ65BIE9G5R" hidden="1">#REF!</definedName>
    <definedName name="BExZOREMVSK4E5VSWM838KHUB8AI" localSheetId="3" hidden="1">#REF!</definedName>
    <definedName name="BExZOREMVSK4E5VSWM838KHUB8AI" hidden="1">#REF!</definedName>
    <definedName name="BExZOVR745T5P1KS9NV2PXZPZVRG" localSheetId="3" hidden="1">#REF!</definedName>
    <definedName name="BExZOVR745T5P1KS9NV2PXZPZVRG" hidden="1">#REF!</definedName>
    <definedName name="BExZOZSWGLSY2XYVRIS6VSNJDSGD" localSheetId="3" hidden="1">#REF!</definedName>
    <definedName name="BExZOZSWGLSY2XYVRIS6VSNJDSGD" hidden="1">#REF!</definedName>
    <definedName name="BExZP7AIJKLM6C6CSUIIFAHFBNX2" localSheetId="3" hidden="1">#REF!</definedName>
    <definedName name="BExZP7AIJKLM6C6CSUIIFAHFBNX2" hidden="1">#REF!</definedName>
    <definedName name="BExZPQ0XY507N8FJMVPKCTK8HC9H" localSheetId="3" hidden="1">#REF!</definedName>
    <definedName name="BExZPQ0XY507N8FJMVPKCTK8HC9H" hidden="1">#REF!</definedName>
    <definedName name="BExZPT0UWFAUYM11ETBX54NBI1PD" localSheetId="3" hidden="1">#REF!</definedName>
    <definedName name="BExZPT0UWFAUYM11ETBX54NBI1PD" hidden="1">#REF!</definedName>
    <definedName name="BExZQ37OVBR25U32CO2YYVPZOMR5" localSheetId="3" hidden="1">#REF!</definedName>
    <definedName name="BExZQ37OVBR25U32CO2YYVPZOMR5" hidden="1">#REF!</definedName>
    <definedName name="BExZQ3IHNAFF2HI20IH754T349LH" localSheetId="3" hidden="1">#REF!</definedName>
    <definedName name="BExZQ3IHNAFF2HI20IH754T349LH" hidden="1">#REF!</definedName>
    <definedName name="BExZQ3NT7H06VO0AR48WHZULZB93" localSheetId="3" hidden="1">#REF!</definedName>
    <definedName name="BExZQ3NT7H06VO0AR48WHZULZB93" hidden="1">#REF!</definedName>
    <definedName name="BExZQ7PJU07SEJMDX18U9YVDC2GU" localSheetId="3" hidden="1">#REF!</definedName>
    <definedName name="BExZQ7PJU07SEJMDX18U9YVDC2GU" hidden="1">#REF!</definedName>
    <definedName name="BExZQIHTGHK7OOI2Y2PN3JYBY82I" localSheetId="3" hidden="1">#REF!</definedName>
    <definedName name="BExZQIHTGHK7OOI2Y2PN3JYBY82I" hidden="1">#REF!</definedName>
    <definedName name="BExZQJJMGU5MHQOILGXGJPAQI5XI" localSheetId="3" hidden="1">#REF!</definedName>
    <definedName name="BExZQJJMGU5MHQOILGXGJPAQI5XI" hidden="1">#REF!</definedName>
    <definedName name="BExZQNQOI080YO1ADHPJGCG9R63F" localSheetId="3" hidden="1">#REF!</definedName>
    <definedName name="BExZQNQOI080YO1ADHPJGCG9R63F" hidden="1">#REF!</definedName>
    <definedName name="BExZQXBYEBN28QUH1KOVW6KKA5UM" localSheetId="3" hidden="1">#REF!</definedName>
    <definedName name="BExZQXBYEBN28QUH1KOVW6KKA5UM" hidden="1">#REF!</definedName>
    <definedName name="BExZQZKT146WEN8FTVZ7Y5TSB8L5" localSheetId="3" hidden="1">#REF!</definedName>
    <definedName name="BExZQZKT146WEN8FTVZ7Y5TSB8L5" hidden="1">#REF!</definedName>
    <definedName name="BExZR12Y982N9EKLLP7Z52WQHXXF" localSheetId="3" hidden="1">#REF!</definedName>
    <definedName name="BExZR12Y982N9EKLLP7Z52WQHXXF" hidden="1">#REF!</definedName>
    <definedName name="BExZR485AKBH93YZ08CMUC3WROED" localSheetId="3" hidden="1">#REF!</definedName>
    <definedName name="BExZR485AKBH93YZ08CMUC3WROED" hidden="1">#REF!</definedName>
    <definedName name="BExZR7TL98P2PPUVGIZYR5873DWW" localSheetId="3" hidden="1">#REF!</definedName>
    <definedName name="BExZR7TL98P2PPUVGIZYR5873DWW" hidden="1">#REF!</definedName>
    <definedName name="BExZRB9M8SJHCJ3R6G6N2FSC8JDL" localSheetId="3" hidden="1">#REF!</definedName>
    <definedName name="BExZRB9M8SJHCJ3R6G6N2FSC8JDL" hidden="1">#REF!</definedName>
    <definedName name="BExZRGD1603X5ACFALUUDKCD7X48" localSheetId="3" hidden="1">#REF!</definedName>
    <definedName name="BExZRGD1603X5ACFALUUDKCD7X48" hidden="1">#REF!</definedName>
    <definedName name="BExZRP1X6UVLN1UOLHH5VF4STP1O" localSheetId="3" hidden="1">#REF!</definedName>
    <definedName name="BExZRP1X6UVLN1UOLHH5VF4STP1O" hidden="1">#REF!</definedName>
    <definedName name="BExZRQ930U6OCYNV00CH5I0Q4LPE" localSheetId="3" hidden="1">#REF!</definedName>
    <definedName name="BExZRQ930U6OCYNV00CH5I0Q4LPE" hidden="1">#REF!</definedName>
    <definedName name="BExZRVSS7LVKUWW3VM61WKHK4M49" localSheetId="3" hidden="1">#REF!</definedName>
    <definedName name="BExZRVSS7LVKUWW3VM61WKHK4M49" hidden="1">#REF!</definedName>
    <definedName name="BExZRW8W514W8OZ72YBONYJ64GXF" localSheetId="3" hidden="1">#REF!</definedName>
    <definedName name="BExZRW8W514W8OZ72YBONYJ64GXF" hidden="1">#REF!</definedName>
    <definedName name="BExZRWJP2BUVFJPO8U8ATQEP0LZU" localSheetId="3" hidden="1">#REF!</definedName>
    <definedName name="BExZRWJP2BUVFJPO8U8ATQEP0LZU" hidden="1">#REF!</definedName>
    <definedName name="BExZRXAKDKQ1K9GZ7R5F89HTIP5Y" localSheetId="3" hidden="1">'[17]10.08.5 - 2008 Capital - TDBU'!#REF!</definedName>
    <definedName name="BExZRXAKDKQ1K9GZ7R5F89HTIP5Y" hidden="1">'[17]10.08.5 - 2008 Capital - TDBU'!#REF!</definedName>
    <definedName name="BExZS2OY9JTSSP01ZQ6V2T2LO5R9" localSheetId="3" hidden="1">#REF!</definedName>
    <definedName name="BExZS2OY9JTSSP01ZQ6V2T2LO5R9" hidden="1">#REF!</definedName>
    <definedName name="BExZSI9USDLZAN8LI8M4YYQL24GZ" localSheetId="3" hidden="1">#REF!</definedName>
    <definedName name="BExZSI9USDLZAN8LI8M4YYQL24GZ" hidden="1">#REF!</definedName>
    <definedName name="BExZSM0TL3458X254CZLZZ3GBCNQ" localSheetId="3" hidden="1">#REF!</definedName>
    <definedName name="BExZSM0TL3458X254CZLZZ3GBCNQ" hidden="1">#REF!</definedName>
    <definedName name="BExZSPX0YNISGS8SVTI69D6NC4IM" localSheetId="3" hidden="1">#REF!</definedName>
    <definedName name="BExZSPX0YNISGS8SVTI69D6NC4IM" hidden="1">#REF!</definedName>
    <definedName name="BExZSS0LA2JY4ZLJ1Z5YCMLJJZCH" localSheetId="3" hidden="1">#REF!</definedName>
    <definedName name="BExZSS0LA2JY4ZLJ1Z5YCMLJJZCH" hidden="1">#REF!</definedName>
    <definedName name="BExZTAQV2QVSZY5Y3VCCWUBSBW9P" localSheetId="3" hidden="1">#REF!</definedName>
    <definedName name="BExZTAQV2QVSZY5Y3VCCWUBSBW9P" hidden="1">#REF!</definedName>
    <definedName name="BExZTBN9GZGBJ8KW4A2BZPUYXU1F" localSheetId="3" hidden="1">#REF!</definedName>
    <definedName name="BExZTBN9GZGBJ8KW4A2BZPUYXU1F" hidden="1">#REF!</definedName>
    <definedName name="BExZTHSI2FX56PWRSNX9H5EWTZFO" localSheetId="3" hidden="1">#REF!</definedName>
    <definedName name="BExZTHSI2FX56PWRSNX9H5EWTZFO" hidden="1">#REF!</definedName>
    <definedName name="BExZTI39Q2UFW9SVCC3Q73QVFBU8" localSheetId="3" hidden="1">#REF!</definedName>
    <definedName name="BExZTI39Q2UFW9SVCC3Q73QVFBU8" hidden="1">#REF!</definedName>
    <definedName name="BExZTJL3HVBFY139H6CJHEQCT1EL" localSheetId="3" hidden="1">#REF!</definedName>
    <definedName name="BExZTJL3HVBFY139H6CJHEQCT1EL" hidden="1">#REF!</definedName>
    <definedName name="BExZTLOL8OPABZI453E0KVNA1GJS" localSheetId="3" hidden="1">#REF!</definedName>
    <definedName name="BExZTLOL8OPABZI453E0KVNA1GJS" hidden="1">#REF!</definedName>
    <definedName name="BExZTT6J3X0TOX0ZY6YPLUVMCW9X" localSheetId="3" hidden="1">#REF!</definedName>
    <definedName name="BExZTT6J3X0TOX0ZY6YPLUVMCW9X" hidden="1">#REF!</definedName>
    <definedName name="BExZTW6ECBRA0BBITWBQ8R93RMCL" localSheetId="3" hidden="1">#REF!</definedName>
    <definedName name="BExZTW6ECBRA0BBITWBQ8R93RMCL" hidden="1">#REF!</definedName>
    <definedName name="BExZU2BHYAOKSCBM3C5014ZF6IXS" localSheetId="3" hidden="1">#REF!</definedName>
    <definedName name="BExZU2BHYAOKSCBM3C5014ZF6IXS" hidden="1">#REF!</definedName>
    <definedName name="BExZU2RMJTXOCS0ROPMYPE6WTD87" localSheetId="3" hidden="1">#REF!</definedName>
    <definedName name="BExZU2RMJTXOCS0ROPMYPE6WTD87" hidden="1">#REF!</definedName>
    <definedName name="BExZUF7G8FENTJKH9R1XUWXM6CWD" localSheetId="3" hidden="1">#REF!</definedName>
    <definedName name="BExZUF7G8FENTJKH9R1XUWXM6CWD" hidden="1">#REF!</definedName>
    <definedName name="BExZUNARUJBIZ08VCAV3GEVBIR3D" localSheetId="3" hidden="1">#REF!</definedName>
    <definedName name="BExZUNARUJBIZ08VCAV3GEVBIR3D" hidden="1">#REF!</definedName>
    <definedName name="BExZUSZT5496UMBP4LFSLTR1GVEW" localSheetId="3" hidden="1">#REF!</definedName>
    <definedName name="BExZUSZT5496UMBP4LFSLTR1GVEW" hidden="1">#REF!</definedName>
    <definedName name="BExZUT54340I38GVCV79EL116WR0" localSheetId="3" hidden="1">#REF!</definedName>
    <definedName name="BExZUT54340I38GVCV79EL116WR0" hidden="1">#REF!</definedName>
    <definedName name="BExZUYDULCX65H9OZ9JHPBNKF3MI" localSheetId="3" hidden="1">#REF!</definedName>
    <definedName name="BExZUYDULCX65H9OZ9JHPBNKF3MI" hidden="1">#REF!</definedName>
    <definedName name="BExZV0192UZZ9JSP428VREBB1ZDY" localSheetId="3" hidden="1">#REF!</definedName>
    <definedName name="BExZV0192UZZ9JSP428VREBB1ZDY" hidden="1">#REF!</definedName>
    <definedName name="BExZV2QD5ZDK3AGDRULLA7JB46C3" localSheetId="3" hidden="1">#REF!</definedName>
    <definedName name="BExZV2QD5ZDK3AGDRULLA7JB46C3" hidden="1">#REF!</definedName>
    <definedName name="BExZV5FHALJ3O5Z9X9CYXRUGCC6O" localSheetId="3" hidden="1">#REF!</definedName>
    <definedName name="BExZV5FHALJ3O5Z9X9CYXRUGCC6O" hidden="1">#REF!</definedName>
    <definedName name="BExZVBQ29OM0V8XAL3HL0JIM0MMU" localSheetId="3" hidden="1">#REF!</definedName>
    <definedName name="BExZVBQ29OM0V8XAL3HL0JIM0MMU" hidden="1">#REF!</definedName>
    <definedName name="BExZVEPYS6HYXG8RN9GMWZTHDEMK" localSheetId="3" hidden="1">#REF!</definedName>
    <definedName name="BExZVEPYS6HYXG8RN9GMWZTHDEMK" hidden="1">#REF!</definedName>
    <definedName name="BExZVLM4T9ORS4ZWHME46U4Q103C" localSheetId="3" hidden="1">#REF!</definedName>
    <definedName name="BExZVLM4T9ORS4ZWHME46U4Q103C" hidden="1">#REF!</definedName>
    <definedName name="BExZVM7OZWPPRH5YQW50EYMMIW1A" localSheetId="3" hidden="1">#REF!</definedName>
    <definedName name="BExZVM7OZWPPRH5YQW50EYMMIW1A" hidden="1">#REF!</definedName>
    <definedName name="BExZVPYGX2C5OSHMZ6F0KBKZ6B1S" localSheetId="3" hidden="1">#REF!</definedName>
    <definedName name="BExZVPYGX2C5OSHMZ6F0KBKZ6B1S" hidden="1">#REF!</definedName>
    <definedName name="BExZW5UARC8W9AQNLJX2I5WQWS5F" localSheetId="3" hidden="1">#REF!</definedName>
    <definedName name="BExZW5UARC8W9AQNLJX2I5WQWS5F" hidden="1">#REF!</definedName>
    <definedName name="BExZW7HRGN6A9YS41KI2B2UUMJ7X" localSheetId="3" hidden="1">#REF!</definedName>
    <definedName name="BExZW7HRGN6A9YS41KI2B2UUMJ7X" hidden="1">#REF!</definedName>
    <definedName name="BExZW8ZPNV43UXGOT98FDNIBQHZY" localSheetId="3" hidden="1">#REF!</definedName>
    <definedName name="BExZW8ZPNV43UXGOT98FDNIBQHZY" hidden="1">#REF!</definedName>
    <definedName name="BExZWKZ5N3RDXU8MZ8HQVYYD8O0F" localSheetId="3" hidden="1">#REF!</definedName>
    <definedName name="BExZWKZ5N3RDXU8MZ8HQVYYD8O0F" hidden="1">#REF!</definedName>
    <definedName name="BExZWSMC9T48W74GFGQCIUJ8ZPP3" localSheetId="3" hidden="1">#REF!</definedName>
    <definedName name="BExZWSMC9T48W74GFGQCIUJ8ZPP3" hidden="1">#REF!</definedName>
    <definedName name="BExZWUF2V4HY3HI8JN9ZVPRWK1H3" localSheetId="3" hidden="1">#REF!</definedName>
    <definedName name="BExZWUF2V4HY3HI8JN9ZVPRWK1H3" hidden="1">#REF!</definedName>
    <definedName name="BExZWX45URTK9KYDJHEXL1OTZ833" localSheetId="3" hidden="1">#REF!</definedName>
    <definedName name="BExZWX45URTK9KYDJHEXL1OTZ833" hidden="1">#REF!</definedName>
    <definedName name="BExZWYRG26HN53ZPZ5ERJKTS6RJ1" localSheetId="3" hidden="1">#REF!</definedName>
    <definedName name="BExZWYRG26HN53ZPZ5ERJKTS6RJ1" hidden="1">#REF!</definedName>
    <definedName name="BExZX0EWQEZO86WDAD9A4EAEZ012" localSheetId="3" hidden="1">#REF!</definedName>
    <definedName name="BExZX0EWQEZO86WDAD9A4EAEZ012" hidden="1">#REF!</definedName>
    <definedName name="BExZX2T6ZT2DZLYSDJJBPVIT5OK2" localSheetId="3" hidden="1">#REF!</definedName>
    <definedName name="BExZX2T6ZT2DZLYSDJJBPVIT5OK2" hidden="1">#REF!</definedName>
    <definedName name="BExZXD01YCC2UKH6829EC0LCWB3B" localSheetId="3" hidden="1">#REF!</definedName>
    <definedName name="BExZXD01YCC2UKH6829EC0LCWB3B" hidden="1">#REF!</definedName>
    <definedName name="BExZXK6UA4ZV3XPC2N2NRSI4ZR6H" localSheetId="3" hidden="1">#REF!</definedName>
    <definedName name="BExZXK6UA4ZV3XPC2N2NRSI4ZR6H" hidden="1">#REF!</definedName>
    <definedName name="BExZXOJDELULNLEH7WG0OYJT0NJ4" localSheetId="3" hidden="1">#REF!</definedName>
    <definedName name="BExZXOJDELULNLEH7WG0OYJT0NJ4" hidden="1">#REF!</definedName>
    <definedName name="BExZXOOTRNUK8LGEAZ8ZCFW9KXQ1" localSheetId="3" hidden="1">#REF!</definedName>
    <definedName name="BExZXOOTRNUK8LGEAZ8ZCFW9KXQ1" hidden="1">#REF!</definedName>
    <definedName name="BExZXT6JOXNKEDU23DKL8XZAJZIH" localSheetId="3" hidden="1">#REF!</definedName>
    <definedName name="BExZXT6JOXNKEDU23DKL8XZAJZIH" hidden="1">#REF!</definedName>
    <definedName name="BExZXUTYW1HWEEZ1LIX4OQWC7HL1" localSheetId="3" hidden="1">#REF!</definedName>
    <definedName name="BExZXUTYW1HWEEZ1LIX4OQWC7HL1" hidden="1">#REF!</definedName>
    <definedName name="BExZXY4NKQL9QD76YMQJ15U1C2G8" localSheetId="3" hidden="1">#REF!</definedName>
    <definedName name="BExZXY4NKQL9QD76YMQJ15U1C2G8" hidden="1">#REF!</definedName>
    <definedName name="BExZXYQ7U5G08FQGUIGYT14QCBOF" localSheetId="3" hidden="1">#REF!</definedName>
    <definedName name="BExZXYQ7U5G08FQGUIGYT14QCBOF" hidden="1">#REF!</definedName>
    <definedName name="BExZY02V77YJBMODJSWZOYCMPS5X" localSheetId="3" hidden="1">#REF!</definedName>
    <definedName name="BExZY02V77YJBMODJSWZOYCMPS5X" hidden="1">#REF!</definedName>
    <definedName name="BExZY49QRZIR6CA41LFA9LM6EULU" localSheetId="3" hidden="1">#REF!</definedName>
    <definedName name="BExZY49QRZIR6CA41LFA9LM6EULU" hidden="1">#REF!</definedName>
    <definedName name="BExZYB62GGL1SOZY9U68AATTICHU" localSheetId="3" hidden="1">#REF!</definedName>
    <definedName name="BExZYB62GGL1SOZY9U68AATTICHU" hidden="1">#REF!</definedName>
    <definedName name="BExZYBBCV1AW9XEIT73TO2286ETP" localSheetId="3" hidden="1">#REF!</definedName>
    <definedName name="BExZYBBCV1AW9XEIT73TO2286ETP" hidden="1">#REF!</definedName>
    <definedName name="BExZYF262HRLEVP6L4KINWX6HBYI" localSheetId="3" hidden="1">#REF!</definedName>
    <definedName name="BExZYF262HRLEVP6L4KINWX6HBYI" hidden="1">#REF!</definedName>
    <definedName name="BExZZ2FQA9A8C7CJKMEFQ9VPSLCE" localSheetId="3" hidden="1">#REF!</definedName>
    <definedName name="BExZZ2FQA9A8C7CJKMEFQ9VPSLCE" hidden="1">#REF!</definedName>
    <definedName name="BExZZCHAVHW8C2H649KRGVQ0WVRT" localSheetId="3" hidden="1">#REF!</definedName>
    <definedName name="BExZZCHAVHW8C2H649KRGVQ0WVRT" hidden="1">#REF!</definedName>
    <definedName name="BExZZGIVJRHKETRE8HACEQE30128" localSheetId="3" hidden="1">#REF!</definedName>
    <definedName name="BExZZGIVJRHKETRE8HACEQE30128" hidden="1">#REF!</definedName>
    <definedName name="BExZZTK54OTLF2YB68BHGOS27GEN" localSheetId="3" hidden="1">#REF!</definedName>
    <definedName name="BExZZTK54OTLF2YB68BHGOS27GEN" hidden="1">#REF!</definedName>
    <definedName name="BExZZXB3JQQG4SIZS4MRU6NNW7HI" localSheetId="3" hidden="1">#REF!</definedName>
    <definedName name="BExZZXB3JQQG4SIZS4MRU6NNW7HI" hidden="1">#REF!</definedName>
    <definedName name="BExZZZEMIIFKMLLV4DJKX5TB9R5V" localSheetId="3" hidden="1">#REF!</definedName>
    <definedName name="BExZZZEMIIFKMLLV4DJKX5TB9R5V" hidden="1">#REF!</definedName>
    <definedName name="can" localSheetId="3" hidden="1">{#N/A,#N/A,FALSE,"O&amp;M by processes";#N/A,#N/A,FALSE,"Elec Act vs Bud";#N/A,#N/A,FALSE,"G&amp;A";#N/A,#N/A,FALSE,"BGS";#N/A,#N/A,FALSE,"Res Cost"}</definedName>
    <definedName name="can" hidden="1">{#N/A,#N/A,FALSE,"O&amp;M by processes";#N/A,#N/A,FALSE,"Elec Act vs Bud";#N/A,#N/A,FALSE,"G&amp;A";#N/A,#N/A,FALSE,"BGS";#N/A,#N/A,FALSE,"Res Cost"}</definedName>
    <definedName name="cbcvbcv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bcvbcv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BWorkbookPriority" hidden="1">-2027624740</definedName>
    <definedName name="ccbbcvbc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cbbcvbc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ccc" localSheetId="3" hidden="1">{#N/A,#N/A,FALSE,"O&amp;M by processes";#N/A,#N/A,FALSE,"Elec Act vs Bud";#N/A,#N/A,FALSE,"G&amp;A";#N/A,#N/A,FALSE,"BGS";#N/A,#N/A,FALSE,"Res Cost"}</definedName>
    <definedName name="cccc" hidden="1">{#N/A,#N/A,FALSE,"O&amp;M by processes";#N/A,#N/A,FALSE,"Elec Act vs Bud";#N/A,#N/A,FALSE,"G&amp;A";#N/A,#N/A,FALSE,"BGS";#N/A,#N/A,FALSE,"Res Cost"}</definedName>
    <definedName name="cddd">#REF!</definedName>
    <definedName name="Central">#REF!</definedName>
    <definedName name="cleanup" localSheetId="3" hidden="1">{#N/A,#N/A,TRUE,"TAXPROV";#N/A,#N/A,TRUE,"FLOWTHRU";#N/A,#N/A,TRUE,"SCHEDULE M'S";#N/A,#N/A,TRUE,"PLANT M'S";#N/A,#N/A,TRUE,"TAXJE"}</definedName>
    <definedName name="cleanup" hidden="1">{#N/A,#N/A,TRUE,"TAXPROV";#N/A,#N/A,TRUE,"FLOWTHRU";#N/A,#N/A,TRUE,"SCHEDULE M'S";#N/A,#N/A,TRUE,"PLANT M'S";#N/A,#N/A,TRUE,"TAXJE"}</definedName>
    <definedName name="Company">#REF!</definedName>
    <definedName name="Consolid" localSheetId="3" hidden="1">{#N/A,#N/A,FALSE,"O&amp;M by processes";#N/A,#N/A,FALSE,"Elec Act vs Bud";#N/A,#N/A,FALSE,"G&amp;A";#N/A,#N/A,FALSE,"BGS";#N/A,#N/A,FALSE,"Res Cost"}</definedName>
    <definedName name="Consolid" hidden="1">{#N/A,#N/A,FALSE,"O&amp;M by processes";#N/A,#N/A,FALSE,"Elec Act vs Bud";#N/A,#N/A,FALSE,"G&amp;A";#N/A,#N/A,FALSE,"BGS";#N/A,#N/A,FALSE,"Res Cost"}</definedName>
    <definedName name="Consolidated" localSheetId="3" hidden="1">{#N/A,#N/A,FALSE,"O&amp;M by processes";#N/A,#N/A,FALSE,"Elec Act vs Bud";#N/A,#N/A,FALSE,"G&amp;A";#N/A,#N/A,FALSE,"BGS";#N/A,#N/A,FALSE,"Res Cost"}</definedName>
    <definedName name="Consolidated" hidden="1">{#N/A,#N/A,FALSE,"O&amp;M by processes";#N/A,#N/A,FALSE,"Elec Act vs Bud";#N/A,#N/A,FALSE,"G&amp;A";#N/A,#N/A,FALSE,"BGS";#N/A,#N/A,FALSE,"Res Cost"}</definedName>
    <definedName name="copy2" localSheetId="3" hidden="1">#REF!</definedName>
    <definedName name="copy2" hidden="1">#REF!</definedName>
    <definedName name="copy3" localSheetId="3" hidden="1">#REF!</definedName>
    <definedName name="copy3" hidden="1">#REF!</definedName>
    <definedName name="current">#REF!</definedName>
    <definedName name="CurrMonth">'[19]Work Plan'!#REF!</definedName>
    <definedName name="Cust_OpsMonth">'[20]Customer Operations'!$P$8:$AC$73</definedName>
    <definedName name="Cust_OpsYTD">'[21]Customer Operations'!$A$8:$AI$90</definedName>
    <definedName name="cwip">#REF!</definedName>
    <definedName name="cwipadds">#REF!</definedName>
    <definedName name="d">[22]DistrictMarginContracts!$A$301</definedName>
    <definedName name="da" localSheetId="3" hidden="1">{#N/A,#N/A,FALSE,"O&amp;M by processes";#N/A,#N/A,FALSE,"Elec Act vs Bud";#N/A,#N/A,FALSE,"G&amp;A";#N/A,#N/A,FALSE,"BGS";#N/A,#N/A,FALSE,"Res Cost"}</definedName>
    <definedName name="da" hidden="1">{#N/A,#N/A,FALSE,"O&amp;M by processes";#N/A,#N/A,FALSE,"Elec Act vs Bud";#N/A,#N/A,FALSE,"G&amp;A";#N/A,#N/A,FALSE,"BGS";#N/A,#N/A,FALSE,"Res Cost"}</definedName>
    <definedName name="dada" localSheetId="3" hidden="1">{#N/A,#N/A,FALSE,"O&amp;M by processes";#N/A,#N/A,FALSE,"Elec Act vs Bud";#N/A,#N/A,FALSE,"G&amp;A";#N/A,#N/A,FALSE,"BGS";#N/A,#N/A,FALSE,"Res Cost"}</definedName>
    <definedName name="dada" hidden="1">{#N/A,#N/A,FALSE,"O&amp;M by processes";#N/A,#N/A,FALSE,"Elec Act vs Bud";#N/A,#N/A,FALSE,"G&amp;A";#N/A,#N/A,FALSE,"BGS";#N/A,#N/A,FALSE,"Res Cost"}</definedName>
    <definedName name="damage">#REF!</definedName>
    <definedName name="DASDD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ASD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d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fsaf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fsa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ecember">#REF!</definedName>
    <definedName name="DecemberBdgt">#REF!</definedName>
    <definedName name="DecemberYTD">#REF!</definedName>
    <definedName name="dfasdfsdfZX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asdfsdfZX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dsfs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dsf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sasdfasdfsdfasdfasdf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sasdfasdfsdfasdfa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tydrtg">[23]Reporting_Period!$B$2</definedName>
    <definedName name="direct">#REF!</definedName>
    <definedName name="dskdlss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skdls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EconomicCOpsMonth">'[21]Customer Operations'!$P$44:$AD$83</definedName>
    <definedName name="EconomicCOpsYTD">'[21]Customer Operations'!$A$43:$N$84</definedName>
    <definedName name="EconomicEDMonth">[24]Elec!$P$36:$AA$48</definedName>
    <definedName name="EconomicEDYTD">[24]Elec!$A$36:$N$48</definedName>
    <definedName name="EconomicGasMonth">'[25]Gas Delivery'!$M$38:$X$51</definedName>
    <definedName name="EconomicGasYTD">'[25]Gas Delivery'!$A$38:$L$52</definedName>
    <definedName name="EconomicMonth">'[26]PSE&amp;G_EconomicSummary'!$L$41:$V$52</definedName>
    <definedName name="EconomicResMonth">'[27]PSE&amp;G'!$J$26:$P$33</definedName>
    <definedName name="EconomicResYTD">'[27]PSE&amp;G'!$A$26:$I$33</definedName>
    <definedName name="EconomicYTD">"'PSE&amp;G'!$A$7:$A$56"</definedName>
    <definedName name="edred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edre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eeee" localSheetId="3" hidden="1">{#N/A,#N/A,FALSE,"O&amp;M by processes";#N/A,#N/A,FALSE,"Elec Act vs Bud";#N/A,#N/A,FALSE,"G&amp;A";#N/A,#N/A,FALSE,"BGS";#N/A,#N/A,FALSE,"Res Cost"}</definedName>
    <definedName name="eeee" hidden="1">{#N/A,#N/A,FALSE,"O&amp;M by processes";#N/A,#N/A,FALSE,"Elec Act vs Bud";#N/A,#N/A,FALSE,"G&amp;A";#N/A,#N/A,FALSE,"BGS";#N/A,#N/A,FALSE,"Res Cost"}</definedName>
    <definedName name="Elec_DelMonth">[24]Elec!$P$8:$AA$64</definedName>
    <definedName name="Elec_DelYTD">[28]Elec!$A$8:$O$55</definedName>
    <definedName name="EV__ALLOWSTOPEXPAND__" hidden="1">1</definedName>
    <definedName name="EV__CVPARAMS__" hidden="1">"Trend!$B$17:$C$38;"</definedName>
    <definedName name="EV__DECIMALSYMBOL__" hidden="1">"."</definedName>
    <definedName name="EV__EVCOM_OPTIONS__" hidden="1">10</definedName>
    <definedName name="EV__EXPOPTIONS__" hidden="1">0</definedName>
    <definedName name="EV__LASTREFTIME__" hidden="1">40997.505162037</definedName>
    <definedName name="EV__LOCKEDCVW__ACTIVITY_SYSTEM" hidden="1">"ALL_MANAGED,ALL_ACTIVITY,ALL_PROJECT,ALL_PROJTYPE,ACTUAL,ALL_SYSTEM,2005.TOTAL,NUC,PERIODIC,"</definedName>
    <definedName name="EV__LOCKEDCVW__BGE_FP" hidden="1">"INCOMESTATEMENT,ACTUAL,ALL_COMPANIES,TOTALADJ,2002.TOTAL,PERIODIC,"</definedName>
    <definedName name="EV__LOCKEDCVW__CAPITAL" hidden="1">"ACTUAL,MAJOR_CATEGORY,FACTORS,TOTAL_PORTFOLIO,2002.TOTAL,PERIODIC,"</definedName>
    <definedName name="EV__LOCKEDCVW__CGG_PLANNING" hidden="1">"ALL_MANAGED,ALL_CONSOLIDATEDCC,1009,ALL_PAEXP,ALL_PROJECT,ACTUAL,ALL_SYSTEM,2006.TOTAL,ALL_UNIT,PERIODIC,"</definedName>
    <definedName name="EV__LOCKEDCVW__CGG_PLANNING_RPT" hidden="1">"ROLLUP_MANAGED15,ALL_BASENONBASE,ALL_CEFUNCTION,ALL_CONSOLIDATEDCC,ALL_OUTNONOUT,1003,ALL_PAEXP,ALL_PROJECT,ALL_PROJSUBTYPE,ACTUAL,ALL_SYSTEM,2006.NOV,ALL_UNIT,PERIODIC,"</definedName>
    <definedName name="EV__LOCKEDCVW__CGGIR" hidden="1">"ALL_MANAGED,ALL_ACTIVITY,ALL_BASENONBASE,ALL_CONSOLIDATEDCC,ALL_FUELTYP,ALL_INTCO,ALL_INTERCOMPANY,ALL_LEGAL,ALL_MARKET,ALL_OUTNONOUT,1003,ALL_PAEXP,ALL_PRODUCTCAT,ALL_PROJECT,ALL_PROJSUBTYPE,ALL_PROJTYPE,ACTUAL,ALL_SYSTEM,2005.TOTAL,ALL_UNIT,PERIODIC,"</definedName>
    <definedName name="EV__LOCKEDCVW__CGGIR_RPT" hidden="1">"ALL_MANAGED,ALL_ACTIVITY,ALL_BASENONBASE,ALL_CEFUNCTION,ALL_CONSOLIDATEDCC,ALL_FUELTYP,ALL_INTERCOMPANY,ALL_LEGAL,ALL_MARKET,ALL_OUTNONOUT,1003,ALL_PAEXP,ALL_PRODUCTCAT,ALL_PROJECT,ALL_PROJSUBTYPE,ACTUAL,ALL_SYSTEM,2005.TOTAL,ALL_UNIT,PERIODIC,"</definedName>
    <definedName name="EV__LOCKEDCVW__CORPFPA_NEW" hidden="1">"1060,05_09STRATPLANV2,TOTALADJ,313,TOTAL_FUNCTION,BUS,2006.TOTAL,PERIODIC,"</definedName>
    <definedName name="EV__LOCKEDCVW__CPA" hidden="1">"O_M,ALL_ACTIVITIES,2005_ORIGBUDGET,ALL_SPENDERS,ALL_EXPTYPES,ALL_PROCESSES,OM_MAJOR_CATEGORY,2005.TOTAL,PERIODIC,"</definedName>
    <definedName name="EV__LOCKEDCVW__ECB" hidden="1">"ALL_COSTCENTER,ALL_EMPLOYEES,AVAILABLEHRS,1003,ALL_PROJECT,ACTUAL,2004.TOTAL,PERIODIC,"</definedName>
    <definedName name="EV__LOCKEDCVW__ETL" hidden="1">"ACTUAL,PYXIS,POSTCLOSE,2005.TOTAL,PERIODIC,"</definedName>
    <definedName name="EV__LOCKEDCVW__FINANCIAL_REPORTING" hidden="1">"CNE,EBITDA,3Q07FCST,USD,PERIODIC,AllActivities,TotalAdj,AllFunctions,AllProducts,All_Projects,Total_Channel,All_Lines,All_Segments,2007.TOTAL,"</definedName>
    <definedName name="EV__LOCKEDCVW__FUEL_MARKET_PRODUCT" hidden="1">"ALL_MANAGED,ALL_BASENONBASE,ALL_CONSOLIDATEDCC,ALL_FUELTYP,ALL_LEGAL,ALL_MARKET,ALL_OUTNONOUT,ALL_PRODUCTCAT,ALL_PROJTYPE,ACTUAL,2005.TOTAL,NUC,PERIODIC,"</definedName>
    <definedName name="EV__LOCKEDCVW__GROSS_MARGIN" hidden="1">"ACTUAL,Total_Channel,TotalAdj,Tot_GMT,AllProducts,E100,All_Lines,LC,All_Segments,TotalStatus,2007.FEB,PERIODIC,"</definedName>
    <definedName name="EV__LOCKEDCVW__KPI_OPS" hidden="1">"ALL_ACCTKPI,ALL_FUELTYP,ALL_MARKET,ALL_PRODUCTCAT,ACTUAL,KPIOPS_FINAL,2005.TOTAL,NUC,PERIODIC,"</definedName>
    <definedName name="EV__LOCKEDCVW__MANAGED" hidden="1">"ALL_MANAGED,ALL_CONSOLIDATEDCC,ALL_LEGAL,1003,ACTUAL,2005.TOTAL,PERIODIC,"</definedName>
    <definedName name="EV__LOCKEDCVW__MANAGED_3RDPARTY" hidden="1">"EQUITYMETHINVEST,ALL_CONSOLIDATEDCC,ALL_LEGAL,1003,ACTUAL,2005.TOTAL,PERIODIC,"</definedName>
    <definedName name="EV__LOCKEDCVW__PLANT" hidden="1">"ALL_MANAGED,ALL_BASENONBASE,ALL_OUTNONOUT,ALL_PROJECT,ALL_PROJSUBTYPE,ALL_PROJTYPE,ACTUAL,NONALLOC,2005.TOTAL,NUC,PERIODIC,"</definedName>
    <definedName name="EV__LOCKEDCVW__RATE" hidden="1">"ACTUAL,USD,Avg,RateInput,2002.TOTAL,PERIODIC,"</definedName>
    <definedName name="EV__LOCKEDCVW__RESPONSIBILITY" hidden="1">"ROLLUP_MANAGED5,033,1009,16081ZZZ_EXP,ALL_PROJECT,ALL_PROJSUBTYPE,ALL_PROJTYPE,ACTUAL,2006.DEC,PERIODIC,"</definedName>
    <definedName name="EV__LOCKEDCVW__SALES_RATE" hidden="1">"USD,Avg,RateInput,ACTUAL,2005.TOTAL,PERIODIC,"</definedName>
    <definedName name="EV__LOCKEDCVW__SLR" hidden="1">"2005_ORIGBUDGET,ALL_EXPTYPES,STATISTICAL_ACCOUNTS,ALL_COMPANIES,ALL_EMPLOYEES,M10001,2005.TOTAL,PERIODIC,"</definedName>
    <definedName name="EV__LOCKEDCVW__STAFF_PLANNING" hidden="1">"ACTUAL,Total_Channel,TotalAdj,AllEmployment,All_Lines,E100,USD,All_Segments,DATAACCOUNTS,AllFunctions,Total_Location,2002.TOTAL,PERIODIC,"</definedName>
    <definedName name="EV__LOCKEDCVW__WEEKLY_SALES" hidden="1">"All_BDM,Total_Size,Total_Channel,TOTAL_Signings,TotalAdj,Total_LeadSource,All_Lines,USD,Sales_Accounts,ACTUAL,Total_Product,CNI,2005.TOTAL,All_SIC_CODES,Total_Utility,PERIODIC,"</definedName>
    <definedName name="EV__LOCKSTATUS__" hidden="1">1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134217791</definedName>
    <definedName name="EV__WBVERSION__" hidden="1">0</definedName>
    <definedName name="EV__WSINFO__" hidden="1">"cegfpa"</definedName>
    <definedName name="ewtgdfgsd">#REF!</definedName>
    <definedName name="f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b">#REF!</definedName>
    <definedName name="FDSDFSF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DSDF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ebruary">#REF!</definedName>
    <definedName name="FebruaryBdgt">#REF!</definedName>
    <definedName name="FebruaryYTD">#REF!</definedName>
    <definedName name="Febwbs">#REF!</definedName>
    <definedName name="ff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f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ghjghjfgjf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ghjghjfg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jkdslfjds" localSheetId="3" hidden="1">[29]Assump!#REF!</definedName>
    <definedName name="fjkdslfjds" hidden="1">[29]Assump!#REF!</definedName>
    <definedName name="Format">#REF!</definedName>
    <definedName name="fsdafasf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afa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dfasfa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dfas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fsfsafasf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fsfsafa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wrwerwerwerwer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wrwerwerwerwe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3911001">#REF!</definedName>
    <definedName name="GasMonth">'[25]Gas Delivery'!$M$8:$W$60</definedName>
    <definedName name="GasYTD">'[25]Gas Delivery'!$A$8:$L$60</definedName>
    <definedName name="general">#REF!</definedName>
    <definedName name="ghjgfj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fj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g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g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jgfjf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jgf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ita" localSheetId="3" hidden="1">{#N/A,#N/A,FALSE,"O&amp;M by processes";#N/A,#N/A,FALSE,"Elec Act vs Bud";#N/A,#N/A,FALSE,"G&amp;A";#N/A,#N/A,FALSE,"BGS";#N/A,#N/A,FALSE,"Res Cost"}</definedName>
    <definedName name="gita" hidden="1">{#N/A,#N/A,FALSE,"O&amp;M by processes";#N/A,#N/A,FALSE,"Elec Act vs Bud";#N/A,#N/A,FALSE,"G&amp;A";#N/A,#N/A,FALSE,"BGS";#N/A,#N/A,FALSE,"Res Cost"}</definedName>
    <definedName name="gitah" localSheetId="3" hidden="1">{#N/A,#N/A,FALSE,"O&amp;M by processes";#N/A,#N/A,FALSE,"Elec Act vs Bud";#N/A,#N/A,FALSE,"G&amp;A";#N/A,#N/A,FALSE,"BGS";#N/A,#N/A,FALSE,"Res Cost"}</definedName>
    <definedName name="gitah" hidden="1">{#N/A,#N/A,FALSE,"O&amp;M by processes";#N/A,#N/A,FALSE,"Elec Act vs Bud";#N/A,#N/A,FALSE,"G&amp;A";#N/A,#N/A,FALSE,"BGS";#N/A,#N/A,FALSE,"Res Cost"}</definedName>
    <definedName name="GL_Name">#REF!</definedName>
    <definedName name="GreenEnergyCOpsMonth">'[21]Customer Operations'!$P$65:$AB$78</definedName>
    <definedName name="GreenEnergyEDMonth">[24]Elec!$P$45:$AA$48</definedName>
    <definedName name="GreenEnergyGasMonth">'[25]Gas Delivery'!$M$49:$X$60</definedName>
    <definedName name="GreenEnergyMonth">'[30]PSE&amp;G_GreenEnergySummary'!$L$55:$V$62</definedName>
    <definedName name="GreenEnergyYTD">'[31]PSE&amp;G_GreenEnergySummary'!$A$55:$J$65</definedName>
    <definedName name="h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h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fjghjgfjgj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fjghjgfjg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ghjgf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ghjg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TML_CodePage" hidden="1">1252</definedName>
    <definedName name="HTML_Control" localSheetId="3" hidden="1">{"'Metretek HTML'!$A$7:$W$42"}</definedName>
    <definedName name="HTML_Control" hidden="1">{"'Metretek HTML'!$A$7:$W$42"}</definedName>
    <definedName name="HTML_Description" hidden="1">"volumes shown are sendout = sales + line loss (KDths - wet)"</definedName>
    <definedName name="HTML_Email" hidden="1">""</definedName>
    <definedName name="HTML_Header" hidden="1">"Firm &amp; Interruptible Delivery Service &amp; Bundled Sales"</definedName>
    <definedName name="HTML_LastUpdate" hidden="1">"1/18/01"</definedName>
    <definedName name="HTML_LineAfter" hidden="1">FALSE</definedName>
    <definedName name="HTML_LineBefore" hidden="1">FALSE</definedName>
    <definedName name="HTML_Name" hidden="1">"Dispatch Operations  --  7-4371"</definedName>
    <definedName name="HTML_OBDlg2" hidden="1">TRUE</definedName>
    <definedName name="HTML_OBDlg4" hidden="1">TRUE</definedName>
    <definedName name="HTML_OS" hidden="1">0</definedName>
    <definedName name="HTML_PathFile" hidden="1">"I:\COMMON\DISPATCH\Daily Reports\HTML files FY 2000\metretekDec00.htm"</definedName>
    <definedName name="HTML_Title" hidden="1">"Metretek Readings - December 2000"</definedName>
    <definedName name="IN_SERVICE_TRANSFER">'[16]101 &amp;106 BY MON'!$B$77:$Q$132</definedName>
    <definedName name="info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"XLL"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INDUSTRY_REC" hidden="1">"c4455"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Q_INC" hidden="1">"c3498"</definedName>
    <definedName name="IQ_EBIT_EQ_INC_EXCL_SBC" hidden="1">"c3502"</definedName>
    <definedName name="IQ_EBIT_EST" hidden="1">"c1681"</definedName>
    <definedName name="IQ_EBIT_EXCL_SBC" hidden="1">"c3082"</definedName>
    <definedName name="IQ_EBIT_GW_ACT_OR_EST" hidden="1">"c4306"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REUT" hidden="1">"c5453"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REUT" hidden="1">"c3633"</definedName>
    <definedName name="IQ_EST_EPS_GROWTH_5YR_STDDEV" hidden="1">"c1660"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PAYOUT_RATIO" hidden="1">"c3492"</definedName>
    <definedName name="IQ_FFO_SHARE_ACT_OR_EST" hidden="1">"c4446"</definedName>
    <definedName name="IQ_FFO_STDDEV_EST" hidden="1">"c422"</definedName>
    <definedName name="IQ_FH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_TARGET_PRICE_REUT" hidden="1">"c5317"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TH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41143.5067939815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GW_ACT_OR_EST" hidden="1">"c4478"</definedName>
    <definedName name="IQ_NI_SFAS" hidden="1">"c795"</definedName>
    <definedName name="IQ_NI_STDDEV_EST" hidden="1">"c1721"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39420.5644328704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anuary">#REF!</definedName>
    <definedName name="JanuaryBdgt">#REF!</definedName>
    <definedName name="JanuaryYTD">#REF!</definedName>
    <definedName name="jeff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e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ghjgjgfjgj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ghjgjgfjg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ohn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ohn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R" localSheetId="3" hidden="1">{"Cash - Products",#N/A,FALSE,"SUB BS Flux"}</definedName>
    <definedName name="JR" hidden="1">{"Cash - Products",#N/A,FALSE,"SUB BS Flux"}</definedName>
    <definedName name="July">#REF!</definedName>
    <definedName name="JulyBdgt">#REF!</definedName>
    <definedName name="JulyYTD">#REF!</definedName>
    <definedName name="June">#REF!</definedName>
    <definedName name="JuneBdgt">#REF!</definedName>
    <definedName name="JuneYTD">#REF!</definedName>
    <definedName name="jutyurt">#REF!</definedName>
    <definedName name="k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2_WBEVMODE" hidden="1">-1</definedName>
    <definedName name="kfhjukuyikuyi">#REF!</definedName>
    <definedName name="kjgh">#REF!</definedName>
    <definedName name="kk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k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lio" localSheetId="3" hidden="1">{"'Metretek HTML'!$A$7:$W$42"}</definedName>
    <definedName name="klio" hidden="1">{"'Metretek HTML'!$A$7:$W$42"}</definedName>
    <definedName name="ListOffset" hidden="1">1</definedName>
    <definedName name="LK" localSheetId="3" hidden="1">{"'Metretek HTML'!$A$7:$W$42"}</definedName>
    <definedName name="LK" hidden="1">{"'Metretek HTML'!$A$7:$W$42"}</definedName>
    <definedName name="loilpuioopy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oilpuioop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fj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s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dl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d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l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jfls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jfl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arch">#REF!</definedName>
    <definedName name="MarchBdgt">#REF!</definedName>
    <definedName name="MarchYTD">#REF!</definedName>
    <definedName name="May">#REF!</definedName>
    <definedName name="MayBdgt">#REF!</definedName>
    <definedName name="MayYTD">#REF!</definedName>
    <definedName name="metro">#REF!</definedName>
    <definedName name="Metropolitan">#REF!</definedName>
    <definedName name="mm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m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mmm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mmm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nthlyspred">#REF!</definedName>
    <definedName name="Month">#REF!</definedName>
    <definedName name="MonthlySpread">#REF!</definedName>
    <definedName name="new" localSheetId="3" hidden="1">{#N/A,#N/A,FALSE,"O&amp;M by processes";#N/A,#N/A,FALSE,"Elec Act vs Bud";#N/A,#N/A,FALSE,"G&amp;A";#N/A,#N/A,FALSE,"BGS";#N/A,#N/A,FALSE,"Res Cost"}</definedName>
    <definedName name="new" hidden="1">{#N/A,#N/A,FALSE,"O&amp;M by processes";#N/A,#N/A,FALSE,"Elec Act vs Bud";#N/A,#N/A,FALSE,"G&amp;A";#N/A,#N/A,FALSE,"BGS";#N/A,#N/A,FALSE,"Res Cost"}</definedName>
    <definedName name="nn" hidden="1">38343.6211805556</definedName>
    <definedName name="November">#REF!</definedName>
    <definedName name="NovemberBdgt">#REF!</definedName>
    <definedName name="NovemberYTD">#REF!</definedName>
    <definedName name="o" localSheetId="3" hidden="1">{"Cash - Products",#N/A,FALSE,"SUB BS Flux"}</definedName>
    <definedName name="o" hidden="1">{"Cash - Products",#N/A,FALSE,"SUB BS Flux"}</definedName>
    <definedName name="October">#REF!</definedName>
    <definedName name="OctoberBdgt">#REF!</definedName>
    <definedName name="OctoberYTD">#REF!</definedName>
    <definedName name="other" localSheetId="3" hidden="1">#REF!</definedName>
    <definedName name="other" hidden="1">#REF!</definedName>
    <definedName name="pal">#REF!</definedName>
    <definedName name="Palisades">#REF!</definedName>
    <definedName name="PeopleCOpsMonth">'[32]Customer Operations'!$P$9:$AC$18</definedName>
    <definedName name="PeopleCOpsYTD">'[32]Customer Operations'!$A$9:$O$18</definedName>
    <definedName name="PeopleEDMonth">[33]Elec!$P$8:$AC$17</definedName>
    <definedName name="PeopleEDYTD">[33]Elec!$A$8:$O$17</definedName>
    <definedName name="PeopleGasMonth">'[34]Gas Delivery'!$M$8:$W$15</definedName>
    <definedName name="PeopleGasYTD">'[34]Gas Delivery'!$A$8:$K$15</definedName>
    <definedName name="PeopleMonth">'[35]PSE&amp;GPeopleSummary'!$L$8:$V$18</definedName>
    <definedName name="PeopleResMonth">'[36]PSE&amp;G'!$H$8:$M$14</definedName>
    <definedName name="PeopleResYTD">'[36]PSE&amp;G'!$A$8:$G$14</definedName>
    <definedName name="PeopleYTD">'[35]PSE&amp;GPeopleSummary'!$A$8:$K$21</definedName>
    <definedName name="Plan">'[37]Sel Assign Match %'!$M$2</definedName>
    <definedName name="_xlnm.Print_Area" localSheetId="0">'NITS ATRR'!$A$1:$H$42</definedName>
    <definedName name="_xlnm.Print_Area">#REF!</definedName>
    <definedName name="PROJ">#REF!</definedName>
    <definedName name="project">#REF!</definedName>
    <definedName name="Qe">#REF!</definedName>
    <definedName name="qw" localSheetId="3" hidden="1">{"'Metretek HTML'!$A$7:$W$42"}</definedName>
    <definedName name="qw" hidden="1">{"'Metretek HTML'!$A$7:$W$42"}</definedName>
    <definedName name="RAMPFAS109" localSheetId="3" hidden="1">#REF!</definedName>
    <definedName name="RAMPFAS109" hidden="1">#REF!</definedName>
    <definedName name="reawreqw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reawreqw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RECLASSES">'[16]101 &amp;106 BY MON'!$B$280:$Q$326</definedName>
    <definedName name="report">[23]Reporting_Period!$B$4</definedName>
    <definedName name="report_month">[38]PeopleMenu!$D$4</definedName>
    <definedName name="report_month_new">[39]Reporting_Period!$B$4</definedName>
    <definedName name="report_quarter">[38]PeopleMenu!$D$3</definedName>
    <definedName name="report_quarter_new">[39]Reporting_Period!$B$3</definedName>
    <definedName name="report_year">[40]PeopleMenu!$D$2</definedName>
    <definedName name="RES_Month">'[27]PSE&amp;G'!$J$8:$P$44</definedName>
    <definedName name="RES_YTD">'[27]PSE&amp;G'!$A$8:$H$44</definedName>
    <definedName name="retire">#REF!</definedName>
    <definedName name="retired">#REF!</definedName>
    <definedName name="RETIREMENTS">'[16]101 &amp;106 BY MON'!$B$213:$Q$266</definedName>
    <definedName name="RptBudget">'[19]Work Plan'!#REF!</definedName>
    <definedName name="RptMonth">'[41]Work Plan'!$H$303</definedName>
    <definedName name="rqrwqfas">#REF!</definedName>
    <definedName name="rrrr" localSheetId="3" hidden="1">{#N/A,#N/A,FALSE,"O&amp;M by processes";#N/A,#N/A,FALSE,"Elec Act vs Bud";#N/A,#N/A,FALSE,"G&amp;A";#N/A,#N/A,FALSE,"BGS";#N/A,#N/A,FALSE,"Res Cost"}</definedName>
    <definedName name="rrrr" hidden="1">{#N/A,#N/A,FALSE,"O&amp;M by processes";#N/A,#N/A,FALSE,"Elec Act vs Bud";#N/A,#N/A,FALSE,"G&amp;A";#N/A,#N/A,FALSE,"BGS";#N/A,#N/A,FALSE,"Res Cost"}</definedName>
    <definedName name="rterteq">#REF!</definedName>
    <definedName name="SafeReliableCOpsMonth">'[20]Customer Operations'!$P$20:$AD$42</definedName>
    <definedName name="SafeReliableCOpsYTD">'[20]Customer Operations'!$A$20:$O$42</definedName>
    <definedName name="SafeReliableEDMonth">[28]Elec!$P$20:$AC$33</definedName>
    <definedName name="SafeReliableEDYTD">[28]Elec!$A$20:$N$34</definedName>
    <definedName name="SafeReliableGasMonth">'[42]Gas Delivery'!$M$18:$W$35</definedName>
    <definedName name="SafeReliableGasYTD">'[42]Gas Delivery'!$A$18:$K$37</definedName>
    <definedName name="SafeReliableMonth">'[43]PSE&amp;GSafeReliableSummary'!$L$21:$V$38</definedName>
    <definedName name="SafeReliableResMonth">'[36]PSE&amp;G'!$J$17:$R$23</definedName>
    <definedName name="SafeReliableResYTD">'[36]PSE&amp;G'!$A$17:$I$25</definedName>
    <definedName name="SafeReliableYTD">'[43]PSE&amp;GSafeReliableSummary'!$A$21:$K$38</definedName>
    <definedName name="SAP">#REF!</definedName>
    <definedName name="SAPBEXhrIndnt" hidden="1">"Wide"</definedName>
    <definedName name="SAPBEXrevision" hidden="1">18</definedName>
    <definedName name="SAPBEXsysID" hidden="1">"BWP"</definedName>
    <definedName name="SAPBEXwbID" hidden="1">"3PHPFV8FO7PRQRDHFGKHVVOKV"</definedName>
    <definedName name="SAPsysID" hidden="1">"708C5W7SBKP804JT78WJ0JNKI"</definedName>
    <definedName name="SAPwbID" hidden="1">"ARS"</definedName>
    <definedName name="saSAsa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aSAs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adfasdfasdaasdfsdf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adfasdfasdaasd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sdfasd" localSheetId="3" hidden="1">[6]Masterdata!#REF!</definedName>
    <definedName name="sdfasdfasd" hidden="1">[6]Masterdata!#REF!</definedName>
    <definedName name="sdfasdfasdfasdfasdfsdf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sdfasdfasdfasd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ds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d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fsdfasfsdfsfasfsdfsfsdf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fsdfasfsdfsfasfsdfs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sfsa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sfs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encount" hidden="1">1</definedName>
    <definedName name="September">#REF!</definedName>
    <definedName name="SeptemberBdgt">#REF!</definedName>
    <definedName name="SeptemberYTD">#REF!</definedName>
    <definedName name="service">#REF!</definedName>
    <definedName name="sffsfa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fs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SFD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SF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heet1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heet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hiva" localSheetId="3" hidden="1">{#N/A,#N/A,FALSE,"O&amp;M by processes";#N/A,#N/A,FALSE,"Elec Act vs Bud";#N/A,#N/A,FALSE,"G&amp;A";#N/A,#N/A,FALSE,"BGS";#N/A,#N/A,FALSE,"Res Cost"}</definedName>
    <definedName name="shiva" hidden="1">{#N/A,#N/A,FALSE,"O&amp;M by processes";#N/A,#N/A,FALSE,"Elec Act vs Bud";#N/A,#N/A,FALSE,"G&amp;A";#N/A,#N/A,FALSE,"BGS";#N/A,#N/A,FALSE,"Res Cost"}</definedName>
    <definedName name="slldk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lld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olver_adj" localSheetId="3" hidden="1">[44]Database!#REF!,[44]Database!#REF!,[44]Database!#REF!,[44]Database!#REF!,[44]Database!#REF!,[44]Database!#REF!,[44]Database!#REF!</definedName>
    <definedName name="solver_adj" hidden="1">[44]Database!#REF!,[44]Database!#REF!,[44]Database!#REF!,[44]Database!#REF!,[44]Database!#REF!,[44]Database!#REF!,[44]Database!#REF!</definedName>
    <definedName name="solver_lin" hidden="1">0</definedName>
    <definedName name="solver_num" hidden="1">0</definedName>
    <definedName name="solver_tmp" localSheetId="3" hidden="1">[44]Database!#REF!,[44]Database!#REF!,[44]Database!#REF!,[44]Database!#REF!,[44]Database!#REF!,[44]Database!#REF!,[44]Database!#REF!</definedName>
    <definedName name="solver_tmp" hidden="1">[44]Database!#REF!,[44]Database!#REF!,[44]Database!#REF!,[44]Database!#REF!,[44]Database!#REF!,[44]Database!#REF!,[44]Database!#REF!</definedName>
    <definedName name="solver_typ" hidden="1">1</definedName>
    <definedName name="solver_val" hidden="1">0</definedName>
    <definedName name="Sort">#REF!</definedName>
    <definedName name="sou">#REF!</definedName>
    <definedName name="Southern">#REF!</definedName>
    <definedName name="ssssssssss" localSheetId="3" hidden="1">{"'Metretek HTML'!$A$7:$W$42"}</definedName>
    <definedName name="ssssssssss" hidden="1">{"'Metretek HTML'!$A$7:$W$42"}</definedName>
    <definedName name="statsrevised" localSheetId="3" hidden="1">{#N/A,#N/A,FALSE,"O&amp;M by processes";#N/A,#N/A,FALSE,"Elec Act vs Bud";#N/A,#N/A,FALSE,"G&amp;A";#N/A,#N/A,FALSE,"BGS";#N/A,#N/A,FALSE,"Res Cost"}</definedName>
    <definedName name="statsrevised" hidden="1">{#N/A,#N/A,FALSE,"O&amp;M by processes";#N/A,#N/A,FALSE,"Elec Act vs Bud";#N/A,#N/A,FALSE,"G&amp;A";#N/A,#N/A,FALSE,"BGS";#N/A,#N/A,FALSE,"Res Cost"}</definedName>
    <definedName name="stim">#REF!</definedName>
    <definedName name="support" localSheetId="3" hidden="1">{#N/A,#N/A,FALSE,"O&amp;M by processes";#N/A,#N/A,FALSE,"Elec Act vs Bud";#N/A,#N/A,FALSE,"G&amp;A";#N/A,#N/A,FALSE,"BGS";#N/A,#N/A,FALSE,"Res Cost"}</definedName>
    <definedName name="support" hidden="1">{#N/A,#N/A,FALSE,"O&amp;M by processes";#N/A,#N/A,FALSE,"Elec Act vs Bud";#N/A,#N/A,FALSE,"G&amp;A";#N/A,#N/A,FALSE,"BGS";#N/A,#N/A,FALSE,"Res Cost"}</definedName>
    <definedName name="supporti" localSheetId="3" hidden="1">{#N/A,#N/A,FALSE,"O&amp;M by processes";#N/A,#N/A,FALSE,"Elec Act vs Bud";#N/A,#N/A,FALSE,"G&amp;A";#N/A,#N/A,FALSE,"BGS";#N/A,#N/A,FALSE,"Res Cost"}</definedName>
    <definedName name="supporti" hidden="1">{#N/A,#N/A,FALSE,"O&amp;M by processes";#N/A,#N/A,FALSE,"Elec Act vs Bud";#N/A,#N/A,FALSE,"G&amp;A";#N/A,#N/A,FALSE,"BGS";#N/A,#N/A,FALSE,"Res Cost"}</definedName>
    <definedName name="tab">#REF!</definedName>
    <definedName name="Target_09">'[45]PSE&amp;G'!$A$8:$Z$64</definedName>
    <definedName name="TBLReforecastPM">#REF!</definedName>
    <definedName name="TEST0">#REF!</definedName>
    <definedName name="TESTHKEY">#REF!</definedName>
    <definedName name="TESTKEYS">#REF!</definedName>
    <definedName name="TESTVKEY">#REF!</definedName>
    <definedName name="tetyhdrt">[23]Reporting_Period!$B$3</definedName>
    <definedName name="TEXT" localSheetId="3" hidden="1">{"'Metretek HTML'!$A$7:$W$42"}</definedName>
    <definedName name="TEXT" hidden="1">{"'Metretek HTML'!$A$7:$W$42"}</definedName>
    <definedName name="tgr">'[46]PSE&amp;G'!$A$6:$Z$67</definedName>
    <definedName name="TimeList">#REF!</definedName>
    <definedName name="toma" localSheetId="3" hidden="1">{#N/A,#N/A,FALSE,"O&amp;M by processes";#N/A,#N/A,FALSE,"Elec Act vs Bud";#N/A,#N/A,FALSE,"G&amp;A";#N/A,#N/A,FALSE,"BGS";#N/A,#N/A,FALSE,"Res Cost"}</definedName>
    <definedName name="toma" hidden="1">{#N/A,#N/A,FALSE,"O&amp;M by processes";#N/A,#N/A,FALSE,"Elec Act vs Bud";#N/A,#N/A,FALSE,"G&amp;A";#N/A,#N/A,FALSE,"BGS";#N/A,#N/A,FALSE,"Res Cost"}</definedName>
    <definedName name="tomb" localSheetId="3" hidden="1">{#N/A,#N/A,FALSE,"O&amp;M by processes";#N/A,#N/A,FALSE,"Elec Act vs Bud";#N/A,#N/A,FALSE,"G&amp;A";#N/A,#N/A,FALSE,"BGS";#N/A,#N/A,FALSE,"Res Cost"}</definedName>
    <definedName name="tomb" hidden="1">{#N/A,#N/A,FALSE,"O&amp;M by processes";#N/A,#N/A,FALSE,"Elec Act vs Bud";#N/A,#N/A,FALSE,"G&amp;A";#N/A,#N/A,FALSE,"BGS";#N/A,#N/A,FALSE,"Res Cost"}</definedName>
    <definedName name="tomc" localSheetId="3" hidden="1">{#N/A,#N/A,FALSE,"O&amp;M by processes";#N/A,#N/A,FALSE,"Elec Act vs Bud";#N/A,#N/A,FALSE,"G&amp;A";#N/A,#N/A,FALSE,"BGS";#N/A,#N/A,FALSE,"Res Cost"}</definedName>
    <definedName name="tomc" hidden="1">{#N/A,#N/A,FALSE,"O&amp;M by processes";#N/A,#N/A,FALSE,"Elec Act vs Bud";#N/A,#N/A,FALSE,"G&amp;A";#N/A,#N/A,FALSE,"BGS";#N/A,#N/A,FALSE,"Res Cost"}</definedName>
    <definedName name="tomd" localSheetId="3" hidden="1">{#N/A,#N/A,FALSE,"O&amp;M by processes";#N/A,#N/A,FALSE,"Elec Act vs Bud";#N/A,#N/A,FALSE,"G&amp;A";#N/A,#N/A,FALSE,"BGS";#N/A,#N/A,FALSE,"Res Cost"}</definedName>
    <definedName name="tomd" hidden="1">{#N/A,#N/A,FALSE,"O&amp;M by processes";#N/A,#N/A,FALSE,"Elec Act vs Bud";#N/A,#N/A,FALSE,"G&amp;A";#N/A,#N/A,FALSE,"BGS";#N/A,#N/A,FALSE,"Res Cost"}</definedName>
    <definedName name="tomx" localSheetId="3" hidden="1">{#N/A,#N/A,FALSE,"O&amp;M by processes";#N/A,#N/A,FALSE,"Elec Act vs Bud";#N/A,#N/A,FALSE,"G&amp;A";#N/A,#N/A,FALSE,"BGS";#N/A,#N/A,FALSE,"Res Cost"}</definedName>
    <definedName name="tomx" hidden="1">{#N/A,#N/A,FALSE,"O&amp;M by processes";#N/A,#N/A,FALSE,"Elec Act vs Bud";#N/A,#N/A,FALSE,"G&amp;A";#N/A,#N/A,FALSE,"BGS";#N/A,#N/A,FALSE,"Res Cost"}</definedName>
    <definedName name="tomy" localSheetId="3" hidden="1">{#N/A,#N/A,FALSE,"O&amp;M by processes";#N/A,#N/A,FALSE,"Elec Act vs Bud";#N/A,#N/A,FALSE,"G&amp;A";#N/A,#N/A,FALSE,"BGS";#N/A,#N/A,FALSE,"Res Cost"}</definedName>
    <definedName name="tomy" hidden="1">{#N/A,#N/A,FALSE,"O&amp;M by processes";#N/A,#N/A,FALSE,"Elec Act vs Bud";#N/A,#N/A,FALSE,"G&amp;A";#N/A,#N/A,FALSE,"BGS";#N/A,#N/A,FALSE,"Res Cost"}</definedName>
    <definedName name="tomz" localSheetId="3" hidden="1">{#N/A,#N/A,FALSE,"O&amp;M by processes";#N/A,#N/A,FALSE,"Elec Act vs Bud";#N/A,#N/A,FALSE,"G&amp;A";#N/A,#N/A,FALSE,"BGS";#N/A,#N/A,FALSE,"Res Cost"}</definedName>
    <definedName name="tomz" hidden="1">{#N/A,#N/A,FALSE,"O&amp;M by processes";#N/A,#N/A,FALSE,"Elec Act vs Bud";#N/A,#N/A,FALSE,"G&amp;A";#N/A,#N/A,FALSE,"BGS";#N/A,#N/A,FALSE,"Res Cost"}</definedName>
    <definedName name="total">#REF!</definedName>
    <definedName name="toy">#REF!</definedName>
    <definedName name="TP_Footer_Path" hidden="1">"S:\74639\03RET\(417) 2004 Cost Projection\"</definedName>
    <definedName name="TP_Footer_Path1" hidden="1">"S:\74639\03RET\(852) Pension Val - OOS\Contribution Allocations\"</definedName>
    <definedName name="TP_Footer_User" hidden="1">"Mary Lou Barrios"</definedName>
    <definedName name="TP_Footer_Version" hidden="1">"v3.00"</definedName>
    <definedName name="trans">#REF!</definedName>
    <definedName name="TRANSFER">'[16]101 &amp;106 BY MON'!$B$145:$Q$200</definedName>
    <definedName name="tyertre">#REF!</definedName>
    <definedName name="tyetyrt">'[46]PSE&amp;G'!$A$6:$Z$67</definedName>
    <definedName name="tyeye">[23]Reporting_Period!$B$4</definedName>
    <definedName name="tyty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tyt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ups">#REF!</definedName>
    <definedName name="vcbcvbcv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vcbcvbcv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bs">#REF!</definedName>
    <definedName name="we" localSheetId="3" hidden="1">{"'Metretek HTML'!$A$7:$W$42"}</definedName>
    <definedName name="we" hidden="1">{"'Metretek HTML'!$A$7:$W$42"}</definedName>
    <definedName name="wer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e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h" localSheetId="3" hidden="1">{#N/A,#N/A,FALSE,"O&amp;M by processes";#N/A,#N/A,FALSE,"Elec Act vs Bud";#N/A,#N/A,FALSE,"G&amp;A";#N/A,#N/A,FALSE,"BGS";#N/A,#N/A,FALSE,"Res Cost"}</definedName>
    <definedName name="wh" hidden="1">{#N/A,#N/A,FALSE,"O&amp;M by processes";#N/A,#N/A,FALSE,"Elec Act vs Bud";#N/A,#N/A,FALSE,"G&amp;A";#N/A,#N/A,FALSE,"BGS";#N/A,#N/A,FALSE,"Res Cost"}</definedName>
    <definedName name="what" localSheetId="3" hidden="1">#REF!</definedName>
    <definedName name="what" hidden="1">#REF!</definedName>
    <definedName name="Whatwhat" localSheetId="3" hidden="1">{#N/A,#N/A,FALSE,"O&amp;M by processes";#N/A,#N/A,FALSE,"Elec Act vs Bud";#N/A,#N/A,FALSE,"G&amp;A";#N/A,#N/A,FALSE,"BGS";#N/A,#N/A,FALSE,"Res Cost"}</definedName>
    <definedName name="Whatwhat" hidden="1">{#N/A,#N/A,FALSE,"O&amp;M by processes";#N/A,#N/A,FALSE,"Elec Act vs Bud";#N/A,#N/A,FALSE,"G&amp;A";#N/A,#N/A,FALSE,"BGS";#N/A,#N/A,FALSE,"Res Cost"}</definedName>
    <definedName name="whowho" localSheetId="3" hidden="1">{#N/A,#N/A,FALSE,"O&amp;M by processes";#N/A,#N/A,FALSE,"Elec Act vs Bud";#N/A,#N/A,FALSE,"G&amp;A";#N/A,#N/A,FALSE,"BGS";#N/A,#N/A,FALSE,"Res Cost"}</definedName>
    <definedName name="whowho" hidden="1">{#N/A,#N/A,FALSE,"O&amp;M by processes";#N/A,#N/A,FALSE,"Elec Act vs Bud";#N/A,#N/A,FALSE,"G&amp;A";#N/A,#N/A,FALSE,"BGS";#N/A,#N/A,FALSE,"Res Cost"}</definedName>
    <definedName name="whwh" localSheetId="3" hidden="1">{#N/A,#N/A,FALSE,"O&amp;M by processes";#N/A,#N/A,FALSE,"Elec Act vs Bud";#N/A,#N/A,FALSE,"G&amp;A";#N/A,#N/A,FALSE,"BGS";#N/A,#N/A,FALSE,"Res Cost"}</definedName>
    <definedName name="whwh" hidden="1">{#N/A,#N/A,FALSE,"O&amp;M by processes";#N/A,#N/A,FALSE,"Elec Act vs Bud";#N/A,#N/A,FALSE,"G&amp;A";#N/A,#N/A,FALSE,"BGS";#N/A,#N/A,FALSE,"Res Cost"}</definedName>
    <definedName name="why" localSheetId="3" hidden="1">{#N/A,#N/A,FALSE,"O&amp;M by processes";#N/A,#N/A,FALSE,"Elec Act vs Bud";#N/A,#N/A,FALSE,"G&amp;A";#N/A,#N/A,FALSE,"BGS";#N/A,#N/A,FALSE,"Res Cost"}</definedName>
    <definedName name="why" hidden="1">{#N/A,#N/A,FALSE,"O&amp;M by processes";#N/A,#N/A,FALSE,"Elec Act vs Bud";#N/A,#N/A,FALSE,"G&amp;A";#N/A,#N/A,FALSE,"BGS";#N/A,#N/A,FALSE,"Res Cost"}</definedName>
    <definedName name="workpaper" localSheetId="3" hidden="1">{#N/A,#N/A,FALSE,"Month";#N/A,#N/A,FALSE,"Period";#N/A,#N/A,FALSE,"12 Month";#N/A,#N/A,FALSE,"Quarter"}</definedName>
    <definedName name="workpaper" hidden="1">{#N/A,#N/A,FALSE,"Month";#N/A,#N/A,FALSE,"Period";#N/A,#N/A,FALSE,"12 Month";#N/A,#N/A,FALSE,"Quarter"}</definedName>
    <definedName name="wrn" localSheetId="3" hidden="1">{#N/A,#N/A,FALSE,"O&amp;M by processes";#N/A,#N/A,FALSE,"Elec Act vs Bud";#N/A,#N/A,FALSE,"G&amp;A";#N/A,#N/A,FALSE,"BGS";#N/A,#N/A,FALSE,"Res Cost"}</definedName>
    <definedName name="wrn" hidden="1">{#N/A,#N/A,FALSE,"O&amp;M by processes";#N/A,#N/A,FALSE,"Elec Act vs Bud";#N/A,#N/A,FALSE,"G&amp;A";#N/A,#N/A,FALSE,"BGS";#N/A,#N/A,FALSE,"Res Cost"}</definedName>
    <definedName name="wrn.722." localSheetId="3" hidden="1">{#N/A,#N/A,FALSE,"CURRENT"}</definedName>
    <definedName name="wrn.722." hidden="1">{#N/A,#N/A,FALSE,"CURRENT"}</definedName>
    <definedName name="wrn.Account._.Analysis." localSheetId="3" hidden="1">{#N/A,#N/A,FALSE,"June"}</definedName>
    <definedName name="wrn.Account._.Analysis." hidden="1">{#N/A,#N/A,FALSE,"June"}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T." localSheetId="3" hidden="1">{"AGT",#N/A,FALSE,"Revenue"}</definedName>
    <definedName name="wrn.AGT." hidden="1">{"AGT",#N/A,FALSE,"Revenue"}</definedName>
    <definedName name="wrn.allowrates." localSheetId="3" hidden="1">{"rates",#N/A,FALSE,"COSSUM"}</definedName>
    <definedName name="wrn.allowrates." hidden="1">{"rates",#N/A,FALSE,"COSSUM"}</definedName>
    <definedName name="wrn.August._.1._.2003._.Rate._.Change." localSheetId="3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definedName>
    <definedName name="wrn.August._.1._.2003._.Rate._.Change.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definedName>
    <definedName name="wrn.Basic." localSheetId="3" hidden="1">{#N/A,#N/A,FALSE,"O&amp;M by processes";#N/A,#N/A,FALSE,"Elec Act vs Bud";#N/A,#N/A,FALSE,"G&amp;A";#N/A,#N/A,FALSE,"BGS";#N/A,#N/A,FALSE,"Res Cost"}</definedName>
    <definedName name="wrn.Basic." hidden="1">{#N/A,#N/A,FALSE,"O&amp;M by processes";#N/A,#N/A,FALSE,"Elec Act vs Bud";#N/A,#N/A,FALSE,"G&amp;A";#N/A,#N/A,FALSE,"BGS";#N/A,#N/A,FALSE,"Res Cost"}</definedName>
    <definedName name="wrn.Cash._.Products." localSheetId="3" hidden="1">{"Cash - Products",#N/A,FALSE,"SUB BS Flux"}</definedName>
    <definedName name="wrn.Cash._.Products." hidden="1">{"Cash - Products",#N/A,FALSE,"SUB BS Flux"}</definedName>
    <definedName name="wrn.ChartSet." localSheetId="3" hidden="1">{#N/A,#N/A,FALSE,"Elec Deliv";#N/A,#N/A,FALSE,"Atlantic Pie";#N/A,#N/A,FALSE,"Bay Pie";#N/A,#N/A,FALSE,"New Castle Pie";#N/A,#N/A,FALSE,"Transmission Pie"}</definedName>
    <definedName name="wrn.ChartSet." hidden="1">{#N/A,#N/A,FALSE,"Elec Deliv";#N/A,#N/A,FALSE,"Atlantic Pie";#N/A,#N/A,FALSE,"Bay Pie";#N/A,#N/A,FALSE,"New Castle Pie";#N/A,#N/A,FALSE,"Transmission Pie"}</definedName>
    <definedName name="wrn.COS." localSheetId="3" hidden="1">{"detail",#N/A,FALSE,"COSSUM"}</definedName>
    <definedName name="wrn.COS." hidden="1">{"detail",#N/A,FALSE,"COSSUM"}</definedName>
    <definedName name="wrn.Data._.dump." localSheetId="3" hidden="1">{"Input Data",#N/A,FALSE,"Input";"Income and Cash Flow",#N/A,FALSE,"Calculations"}</definedName>
    <definedName name="wrn.Data._.dump." hidden="1">{"Input Data",#N/A,FALSE,"Input";"Income and Cash Flow",#N/A,FALSE,"Calculations"}</definedName>
    <definedName name="wrn.Deferral._.Forecast." localSheetId="3" hidden="1">{"Summary Deferral Forecast",#N/A,FALSE,"Deferral Forecast";"BGS Deferral Forecast",#N/A,FALSE,"BGS Deferral";"NNC Deferral Forecast",#N/A,FALSE,"NNC Deferral";"MTCDeferralForecast",#N/A,FALSE,"MTC Deferral";"SBC Deferral Forecast",#N/A,FALSE,"SBC Deferral"}</definedName>
    <definedName name="wrn.Deferral._.Forecast." hidden="1">{"Summary Deferral Forecast",#N/A,FALSE,"Deferral Forecast";"BGS Deferral Forecast",#N/A,FALSE,"BGS Deferral";"NNC Deferral Forecast",#N/A,FALSE,"NNC Deferral";"MTCDeferralForecast",#N/A,FALSE,"MTC Deferral";"SBC Deferral Forecast",#N/A,FALSE,"SBC Deferral"}</definedName>
    <definedName name="wrn.Dept_Income_Statement." localSheetId="3" hidden="1">{#N/A,#N/A,FALSE,"Month";#N/A,#N/A,FALSE,"Period";#N/A,#N/A,FALSE,"12 Month";#N/A,#N/A,FALSE,"Quarter"}</definedName>
    <definedName name="wrn.Dept_Income_Statement." hidden="1">{#N/A,#N/A,FALSE,"Month";#N/A,#N/A,FALSE,"Period";#N/A,#N/A,FALSE,"12 Month";#N/A,#N/A,FALSE,"Quarter"}</definedName>
    <definedName name="wrn.Filing." localSheetId="3" hidden="1">{#N/A,#N/A,FALSE,"Summary";#N/A,#N/A,FALSE,"Unbundled Revenue Summary ";#N/A,#N/A,FALSE,"Unbundled Rev Summary with Tax";"August Rates with Tax",#N/A,FALSE,"Rate Class Detail";"August Revenue with Tax",#N/A,FALSE,"Rate Class Detail";"August Rates wo Tax",#N/A,FALSE,"Rate Class Detail with Tax";"August Revenue wo Tax",#N/A,FALSE,"Rate Class Detail with Tax"}</definedName>
    <definedName name="wrn.Filing." hidden="1">{#N/A,#N/A,FALSE,"Summary";#N/A,#N/A,FALSE,"Unbundled Revenue Summary ";#N/A,#N/A,FALSE,"Unbundled Rev Summary with Tax";"August Rates with Tax",#N/A,FALSE,"Rate Class Detail";"August Revenue with Tax",#N/A,FALSE,"Rate Class Detail";"August Rates wo Tax",#N/A,FALSE,"Rate Class Detail with Tax";"August Revenue wo Tax",#N/A,FALSE,"Rate Class Detail with Tax"}</definedName>
    <definedName name="wrn.For._.filling._.out._.assessments." localSheetId="3" hidden="1">{"Print Empty Template",#N/A,FALSE,"Input"}</definedName>
    <definedName name="wrn.For._.filling._.out._.assessments." hidden="1">{"Print Empty Template",#N/A,FALSE,"Input"}</definedName>
    <definedName name="wrn.GAC._.PRINT._.OUT." localSheetId="3" hidden="1">{#N/A,#N/A,FALSE,"JE051 PAGE 1 OF 3";#N/A,#N/A,FALSE,"JE051 PAGE 2 OF 3";#N/A,#N/A,FALSE,"JE051 PAGE 3 OF 3"}</definedName>
    <definedName name="wrn.GAC._.PRINT._.OUT." hidden="1">{#N/A,#N/A,FALSE,"JE051 PAGE 1 OF 3";#N/A,#N/A,FALSE,"JE051 PAGE 2 OF 3";#N/A,#N/A,FALSE,"JE051 PAGE 3 OF 3"}</definedName>
    <definedName name="wrn.heco." localSheetId="3" hidden="1">{"hecosum",#N/A,FALSE,"88-89"}</definedName>
    <definedName name="wrn.heco." hidden="1">{"hecosum",#N/A,FALSE,"88-89"}</definedName>
    <definedName name="wrn.HLP._.Detail." localSheetId="3" hidden="1">{"2002 - 2006 Detail Income Statement",#N/A,FALSE,"TUB Income Statement wo DW";"BGS Deferral",#N/A,FALSE,"BGS Deferral";"NNC Deferral",#N/A,FALSE,"NNC Deferral";"MTC Deferral",#N/A,FALSE,"MTC Deferral";#N/A,#N/A,FALSE,"Schedule D"}</definedName>
    <definedName name="wrn.HLP._.Detail." hidden="1">{"2002 - 2006 Detail Income Statement",#N/A,FALSE,"TUB Income Statement wo DW";"BGS Deferral",#N/A,FALSE,"BGS Deferral";"NNC Deferral",#N/A,FALSE,"NNC Deferral";"MTC Deferral",#N/A,FALSE,"MTC Deferral";#N/A,#N/A,FALSE,"Schedule D"}</definedName>
    <definedName name="wrn.inventory." localSheetId="3" hidden="1">{"summary",#N/A,TRUE,"Coal Inventory Summary";"view 1",#N/A,TRUE,"Coal Inv. By Station";"view 2",#N/A,TRUE,"Coal inv by sta 2";"view 3",#N/A,TRUE,"Coal inv by sta 3";"oil",#N/A,TRUE,"Oil Purchases"}</definedName>
    <definedName name="wrn.inventory." hidden="1">{"summary",#N/A,TRUE,"Coal Inventory Summary";"view 1",#N/A,TRUE,"Coal Inv. By Station";"view 2",#N/A,TRUE,"Coal inv by sta 2";"view 3",#N/A,TRUE,"Coal inv by sta 3";"oil",#N/A,TRUE,"Oil Purchases"}</definedName>
    <definedName name="wrn.JPW._.GR._.Report." localSheetId="3" hidden="1">{#N/A,#N/A,FALSE,"P1 Vs P2 Summary";#N/A,#N/A,FALSE,"99 Vs 00 Summary";#N/A,#N/A,FALSE,"EF Summary";#N/A,#N/A,FALSE,"HUST Summary";#N/A,#N/A,FALSE,"Hawk Summary";#N/A,#N/A,FALSE,"Fut Sys Summary";#N/A,#N/A,FALSE,"Nimrod Summary";#N/A,#N/A,FALSE,"Gripen Summary";#N/A,#N/A,FALSE,"Land &amp; Naval Summary";#N/A,#N/A,FALSE,"Others Summary"}</definedName>
    <definedName name="wrn.JPW._.GR._.Report." hidden="1">{#N/A,#N/A,FALSE,"P1 Vs P2 Summary";#N/A,#N/A,FALSE,"99 Vs 00 Summary";#N/A,#N/A,FALSE,"EF Summary";#N/A,#N/A,FALSE,"HUST Summary";#N/A,#N/A,FALSE,"Hawk Summary";#N/A,#N/A,FALSE,"Fut Sys Summary";#N/A,#N/A,FALSE,"Nimrod Summary";#N/A,#N/A,FALSE,"Gripen Summary";#N/A,#N/A,FALSE,"Land &amp; Naval Summary";#N/A,#N/A,FALSE,"Others Summary"}</definedName>
    <definedName name="wrn.PrintAll.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rn.PrintAll.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rn.Project._.Criteria." localSheetId="3" hidden="1">{#N/A,#N/A,FALSE,"Sheet1"}</definedName>
    <definedName name="wrn.Project._.Criteria." hidden="1">{#N/A,#N/A,FALSE,"Sheet1"}</definedName>
    <definedName name="wrn.R_D._.Tax._.Services." localSheetId="3" hidden="1">{#N/A,#N/A,FALSE,"R&amp;D Quick Calc";#N/A,#N/A,FALSE,"DOE Fee Schedule"}</definedName>
    <definedName name="wrn.R_D._.Tax._.Services." hidden="1">{#N/A,#N/A,FALSE,"R&amp;D Quick Calc";#N/A,#N/A,FALSE,"DOE Fee Schedule"}</definedName>
    <definedName name="wrn.Receipt._.Stats." localSheetId="3" hidden="1">{"CM Dollars",#N/A,FALSE,"Rec Dollars";"YTD Dollars",#N/A,FALSE,"Rec Dollars";"CM Rec Stats",#N/A,FALSE,"Rec Dollars";"YTD Rec Stats",#N/A,FALSE,"Rec Dollars"}</definedName>
    <definedName name="wrn.Receipt._.Stats." hidden="1">{"CM Dollars",#N/A,FALSE,"Rec Dollars";"YTD Dollars",#N/A,FALSE,"Rec Dollars";"CM Rec Stats",#N/A,FALSE,"Rec Dollars";"YTD Rec Stats",#N/A,FALSE,"Rec Dollars"}</definedName>
    <definedName name="wrn.Report." localSheetId="3" hidden="1">{#N/A,#N/A,FALSE,"Work performed";#N/A,#N/A,FALSE,"Resources"}</definedName>
    <definedName name="wrn.Report." hidden="1">{#N/A,#N/A,FALSE,"Work performed";#N/A,#N/A,FALSE,"Resources"}</definedName>
    <definedName name="wrn.Revenue._.Analysis." localSheetId="3" hidden="1">{"High Level Summary",#N/A,FALSE,"High Level Summary";"Summary",#N/A,FALSE,"Summary";"Post Restructuring Revenue",#N/A,FALSE,"NEW RATE REV BY RATE CLASS";"Pre-Restructuring Revenue",#N/A,FALSE,"OLD RATE REV BY RATE CLASS";"1998 Sales",#N/A,FALSE,"NEW RATE REV BY RATE CLASS";"1999 Sales",#N/A,FALSE,"7 and 5 RATE REV BY RATE CLASS";"1999 7&amp;5 Revenue",#N/A,FALSE,"7 and 5 RATE REV BY RATE CLASS";"2000 Revenue",#N/A,FALSE,"2000 RATE REV BY RATE CLASS";"2001 Revenue",#N/A,FALSE,"2001 RATE REV BY RATE CLASS";"Post Restructuring Rates",#N/A,FALSE,"1999 NEW RATE SHAPING";"Pre-Restructuring Rates",#N/A,FALSE,"1999 OLD RATE SHAPING";"2000 Rates",#N/A,FALSE,"2000 NEW RATE SHAPING"}</definedName>
    <definedName name="wrn.Revenue._.Analysis." hidden="1">{"High Level Summary",#N/A,FALSE,"High Level Summary";"Summary",#N/A,FALSE,"Summary";"Post Restructuring Revenue",#N/A,FALSE,"NEW RATE REV BY RATE CLASS";"Pre-Restructuring Revenue",#N/A,FALSE,"OLD RATE REV BY RATE CLASS";"1998 Sales",#N/A,FALSE,"NEW RATE REV BY RATE CLASS";"1999 Sales",#N/A,FALSE,"7 and 5 RATE REV BY RATE CLASS";"1999 7&amp;5 Revenue",#N/A,FALSE,"7 and 5 RATE REV BY RATE CLASS";"2000 Revenue",#N/A,FALSE,"2000 RATE REV BY RATE CLASS";"2001 Revenue",#N/A,FALSE,"2001 RATE REV BY RATE CLASS";"Post Restructuring Rates",#N/A,FALSE,"1999 NEW RATE SHAPING";"Pre-Restructuring Rates",#N/A,FALSE,"1999 OLD RATE SHAPING";"2000 Rates",#N/A,FALSE,"2000 NEW RATE SHAPING"}</definedName>
    <definedName name="wrn.Summary._.Print." localSheetId="3" hidden="1">{#N/A,#N/A,TRUE,"OUTPUT 2.7 Total Programmes";#N/A,#N/A,TRUE,"Sales P1 Vs P2";#N/A,#N/A,TRUE,"Profit P1 Vs P2";#N/A,#N/A,TRUE,"Order Intake P1 Vs P2";#N/A,#N/A,TRUE,"OCF P1 Vs P2";#N/A,#N/A,TRUE,"Sales 99 Vs 00";#N/A,#N/A,TRUE,"Profit 99 Vs 00";#N/A,#N/A,TRUE,"Order Intake 99 Vs 00";#N/A,#N/A,TRUE,"ProfitvSLMTarget";#N/A,#N/A,TRUE,"OCFvSLMTarget";#N/A,#N/A,TRUE,"Orders Analysis";#N/A,#N/A,TRUE,"Output 2.12";#N/A,#N/A,TRUE,"OUTPUT 2.7A Total Programmes";#N/A,#N/A,TRUE,"OUTPUT 2.8 Total Programmes"}</definedName>
    <definedName name="wrn.Summary._.Print." hidden="1">{#N/A,#N/A,TRUE,"OUTPUT 2.7 Total Programmes";#N/A,#N/A,TRUE,"Sales P1 Vs P2";#N/A,#N/A,TRUE,"Profit P1 Vs P2";#N/A,#N/A,TRUE,"Order Intake P1 Vs P2";#N/A,#N/A,TRUE,"OCF P1 Vs P2";#N/A,#N/A,TRUE,"Sales 99 Vs 00";#N/A,#N/A,TRUE,"Profit 99 Vs 00";#N/A,#N/A,TRUE,"Order Intake 99 Vs 00";#N/A,#N/A,TRUE,"ProfitvSLMTarget";#N/A,#N/A,TRUE,"OCFvSLMTarget";#N/A,#N/A,TRUE,"Orders Analysis";#N/A,#N/A,TRUE,"Output 2.12";#N/A,#N/A,TRUE,"OUTPUT 2.7A Total Programmes";#N/A,#N/A,TRUE,"OUTPUT 2.8 Total Programmes"}</definedName>
    <definedName name="wrn.Supporting._.Calculations." localSheetId="3" hidden="1">{#N/A,#N/A,FALSE,"Work performed";#N/A,#N/A,FALSE,"Resources"}</definedName>
    <definedName name="wrn.Supporting._.Calculations." hidden="1">{#N/A,#N/A,FALSE,"Work performed";#N/A,#N/A,FALSE,"Resources"}</definedName>
    <definedName name="wrn.Tax._.Accrual." localSheetId="3" hidden="1">{#N/A,#N/A,TRUE,"TAXPROV";#N/A,#N/A,TRUE,"FLOWTHRU";#N/A,#N/A,TRUE,"SCHEDULE M'S";#N/A,#N/A,TRUE,"PLANT M'S";#N/A,#N/A,TRUE,"TAXJE"}</definedName>
    <definedName name="wrn.Tax._.Accrual." hidden="1">{#N/A,#N/A,TRUE,"TAXPROV";#N/A,#N/A,TRUE,"FLOWTHRU";#N/A,#N/A,TRUE,"SCHEDULE M'S";#N/A,#N/A,TRUE,"PLANT M'S";#N/A,#N/A,TRUE,"TAXJE"}</definedName>
    <definedName name="xa" localSheetId="3" hidden="1">{"'Metretek HTML'!$A$7:$W$42"}</definedName>
    <definedName name="xa" hidden="1">{"'Metretek HTML'!$A$7:$W$42"}</definedName>
    <definedName name="xls" localSheetId="3" hidden="1">{"'Metretek HTML'!$A$7:$W$42"}</definedName>
    <definedName name="xls" hidden="1">{"'Metretek HTML'!$A$7:$W$42"}</definedName>
    <definedName name="XO" localSheetId="3" hidden="1">{"'Metretek HTML'!$A$7:$W$42"}</definedName>
    <definedName name="XO" hidden="1">{"'Metretek HTML'!$A$7:$W$42"}</definedName>
    <definedName name="xs" localSheetId="3" hidden="1">{"'Metretek HTML'!$A$7:$W$42"}</definedName>
    <definedName name="xs" hidden="1">{"'Metretek HTML'!$A$7:$W$42"}</definedName>
    <definedName name="xxx" localSheetId="3" hidden="1">{#N/A,#N/A,FALSE,"O&amp;M by processes";#N/A,#N/A,FALSE,"Elec Act vs Bud";#N/A,#N/A,FALSE,"G&amp;A";#N/A,#N/A,FALSE,"BGS";#N/A,#N/A,FALSE,"Res Cost"}</definedName>
    <definedName name="xxx" hidden="1">{#N/A,#N/A,FALSE,"O&amp;M by processes";#N/A,#N/A,FALSE,"Elec Act vs Bud";#N/A,#N/A,FALSE,"G&amp;A";#N/A,#N/A,FALSE,"BGS";#N/A,#N/A,FALSE,"Res Cost"}</definedName>
    <definedName name="xxxx" localSheetId="3" hidden="1">{#N/A,#N/A,FALSE,"O&amp;M by processes";#N/A,#N/A,FALSE,"Elec Act vs Bud";#N/A,#N/A,FALSE,"G&amp;A";#N/A,#N/A,FALSE,"BGS";#N/A,#N/A,FALSE,"Res Cost"}</definedName>
    <definedName name="xxxx" hidden="1">{#N/A,#N/A,FALSE,"O&amp;M by processes";#N/A,#N/A,FALSE,"Elec Act vs Bud";#N/A,#N/A,FALSE,"G&amp;A";#N/A,#N/A,FALSE,"BGS";#N/A,#N/A,FALSE,"Res Cost"}</definedName>
    <definedName name="xxxxxxx" localSheetId="3" hidden="1">{"'Metretek HTML'!$A$7:$W$42"}</definedName>
    <definedName name="xxxxxxx" hidden="1">{"'Metretek HTML'!$A$7:$W$42"}</definedName>
    <definedName name="XXXXXXXXXXXXXX" localSheetId="3" hidden="1">{"'Metretek HTML'!$A$7:$W$42"}</definedName>
    <definedName name="XXXXXXXXXXXXXX" hidden="1">{"'Metretek HTML'!$A$7:$W$42"}</definedName>
    <definedName name="xy" localSheetId="3" hidden="1">{"'Metretek HTML'!$A$7:$W$42"}</definedName>
    <definedName name="xy" hidden="1">{"'Metretek HTML'!$A$7:$W$42"}</definedName>
    <definedName name="XZ" localSheetId="3" hidden="1">{"'Metretek HTML'!$A$7:$W$42"}</definedName>
    <definedName name="XZ" hidden="1">{"'Metretek HTML'!$A$7:$W$42"}</definedName>
    <definedName name="y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ear">[47]Data!$B$18</definedName>
    <definedName name="yryryrr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ryryr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y" localSheetId="3" hidden="1">{"'Metretek HTML'!$A$7:$W$42"}</definedName>
    <definedName name="yy" hidden="1">{"'Metretek HTML'!$A$7:$W$42"}</definedName>
    <definedName name="yyy" localSheetId="3" hidden="1">{#N/A,#N/A,FALSE,"Sheet1"}</definedName>
    <definedName name="yyy" hidden="1">{#N/A,#N/A,FALSE,"Sheet1"}</definedName>
    <definedName name="z" localSheetId="3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z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Z_0F31EE74_9E67_46FB_A48E_0B8C7956D38D_.wvu.Cols" localSheetId="3" hidden="1">#REF!</definedName>
    <definedName name="Z_0F31EE74_9E67_46FB_A48E_0B8C7956D38D_.wvu.Cols" hidden="1">#REF!</definedName>
    <definedName name="Z_0F31EE74_9E67_46FB_A48E_0B8C7956D38D_.wvu.PrintArea" localSheetId="3" hidden="1">#REF!</definedName>
    <definedName name="Z_0F31EE74_9E67_46FB_A48E_0B8C7956D38D_.wvu.PrintArea" hidden="1">#REF!</definedName>
    <definedName name="Z_0F31EE74_9E67_46FB_A48E_0B8C7956D38D_.wvu.PrintTitles" localSheetId="3" hidden="1">#REF!</definedName>
    <definedName name="Z_0F31EE74_9E67_46FB_A48E_0B8C7956D38D_.wvu.PrintTitles" hidden="1">#REF!</definedName>
    <definedName name="Z_2AB7E035_F651_11D6_AD9F_005004545556_.wvu.PrintTitles" hidden="1">'[48]Time Phased Hours'!$A$1:$C$65536,'[48]Time Phased Hours'!$A$3:$IV$5</definedName>
    <definedName name="Z_B7A05E1E_93CE_40AF_8215_EED8EE94C1F4_.wvu.PrintArea" hidden="1">'[48]Risk Profile'!$A$1:$AA$187</definedName>
    <definedName name="zero">#REF!</definedName>
    <definedName name="zxfg" localSheetId="3" hidden="1">#REF!</definedName>
    <definedName name="zxfg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2" l="1"/>
  <c r="F8" i="5" l="1"/>
  <c r="F102" i="5" l="1"/>
  <c r="D98" i="5"/>
  <c r="D97" i="5"/>
  <c r="D94" i="5"/>
  <c r="D93" i="5"/>
  <c r="B91" i="5"/>
  <c r="B92" i="5" s="1"/>
  <c r="B93" i="5" s="1"/>
  <c r="B94" i="5" s="1"/>
  <c r="B95" i="5" s="1"/>
  <c r="B96" i="5" s="1"/>
  <c r="B97" i="5" s="1"/>
  <c r="B98" i="5" s="1"/>
  <c r="B99" i="5" s="1"/>
  <c r="D90" i="5"/>
  <c r="B90" i="5"/>
  <c r="D89" i="5"/>
  <c r="B89" i="5"/>
  <c r="B88" i="5"/>
  <c r="D87" i="5"/>
  <c r="D86" i="5"/>
  <c r="D85" i="5"/>
  <c r="D84" i="5"/>
  <c r="D83" i="5"/>
  <c r="D82" i="5"/>
  <c r="D77" i="5"/>
  <c r="P60" i="5"/>
  <c r="L56" i="5"/>
  <c r="B56" i="5"/>
  <c r="L55" i="5"/>
  <c r="B55" i="5"/>
  <c r="L54" i="5"/>
  <c r="B54" i="5"/>
  <c r="L53" i="5"/>
  <c r="B53" i="5"/>
  <c r="L52" i="5"/>
  <c r="B52" i="5"/>
  <c r="L51" i="5"/>
  <c r="B51" i="5"/>
  <c r="L50" i="5"/>
  <c r="B50" i="5"/>
  <c r="L49" i="5"/>
  <c r="B49" i="5"/>
  <c r="L48" i="5"/>
  <c r="B48" i="5"/>
  <c r="L47" i="5"/>
  <c r="B47" i="5"/>
  <c r="L46" i="5"/>
  <c r="B46" i="5"/>
  <c r="L45" i="5"/>
  <c r="B45" i="5"/>
  <c r="L41" i="5"/>
  <c r="B41" i="5"/>
  <c r="D99" i="5" s="1"/>
  <c r="L40" i="5"/>
  <c r="B40" i="5"/>
  <c r="L39" i="5"/>
  <c r="B39" i="5"/>
  <c r="L38" i="5"/>
  <c r="B38" i="5"/>
  <c r="D96" i="5" s="1"/>
  <c r="L37" i="5"/>
  <c r="B37" i="5"/>
  <c r="D95" i="5" s="1"/>
  <c r="L36" i="5"/>
  <c r="B36" i="5"/>
  <c r="L35" i="5"/>
  <c r="B35" i="5"/>
  <c r="L34" i="5"/>
  <c r="B34" i="5"/>
  <c r="D92" i="5" s="1"/>
  <c r="L33" i="5"/>
  <c r="B33" i="5"/>
  <c r="D91" i="5" s="1"/>
  <c r="L32" i="5"/>
  <c r="B32" i="5"/>
  <c r="L31" i="5"/>
  <c r="B31" i="5"/>
  <c r="L30" i="5"/>
  <c r="B30" i="5"/>
  <c r="D88" i="5" s="1"/>
  <c r="L27" i="5"/>
  <c r="B27" i="5"/>
  <c r="L26" i="5"/>
  <c r="B26" i="5"/>
  <c r="L25" i="5"/>
  <c r="B25" i="5"/>
  <c r="L24" i="5"/>
  <c r="B24" i="5"/>
  <c r="L23" i="5"/>
  <c r="B23" i="5"/>
  <c r="L22" i="5"/>
  <c r="B22" i="5"/>
  <c r="L21" i="5"/>
  <c r="B21" i="5"/>
  <c r="D81" i="5" s="1"/>
  <c r="L20" i="5"/>
  <c r="B20" i="5"/>
  <c r="D80" i="5" s="1"/>
  <c r="L19" i="5"/>
  <c r="B19" i="5"/>
  <c r="D79" i="5" s="1"/>
  <c r="L18" i="5"/>
  <c r="B18" i="5"/>
  <c r="D78" i="5" s="1"/>
  <c r="L17" i="5"/>
  <c r="B17" i="5"/>
  <c r="N16" i="5"/>
  <c r="L16" i="5"/>
  <c r="J16" i="5"/>
  <c r="D16" i="5"/>
  <c r="F17" i="5" s="1"/>
  <c r="J17" i="5" s="1"/>
  <c r="N17" i="5" s="1"/>
  <c r="B16" i="5"/>
  <c r="D76" i="5" s="1"/>
  <c r="J8" i="5"/>
  <c r="J7" i="5"/>
  <c r="B9" i="4"/>
  <c r="C102" i="5" l="1"/>
  <c r="B102" i="5"/>
  <c r="R16" i="5"/>
  <c r="D17" i="5"/>
  <c r="BV4" i="2"/>
  <c r="BV3" i="2"/>
  <c r="BV2" i="2"/>
  <c r="BV1" i="2"/>
  <c r="BI4" i="2"/>
  <c r="BI3" i="2"/>
  <c r="BI2" i="2"/>
  <c r="BI1" i="2"/>
  <c r="AU4" i="2"/>
  <c r="AU3" i="2"/>
  <c r="AU2" i="2"/>
  <c r="AU1" i="2"/>
  <c r="AG4" i="2"/>
  <c r="AG3" i="2"/>
  <c r="AG2" i="2"/>
  <c r="AG1" i="2"/>
  <c r="S4" i="2"/>
  <c r="S3" i="2"/>
  <c r="S2" i="2"/>
  <c r="S1" i="2"/>
  <c r="F18" i="5" l="1"/>
  <c r="J18" i="5" s="1"/>
  <c r="N18" i="5" s="1"/>
  <c r="D18" i="5"/>
  <c r="R17" i="5"/>
  <c r="BV27" i="2"/>
  <c r="BI27" i="2"/>
  <c r="AU27" i="2"/>
  <c r="AG27" i="2"/>
  <c r="S27" i="2"/>
  <c r="E22" i="2"/>
  <c r="F22" i="2"/>
  <c r="G22" i="2"/>
  <c r="H22" i="2"/>
  <c r="I22" i="2"/>
  <c r="J22" i="2"/>
  <c r="K22" i="2"/>
  <c r="L22" i="2"/>
  <c r="M22" i="2"/>
  <c r="N22" i="2"/>
  <c r="O22" i="2"/>
  <c r="P22" i="2"/>
  <c r="Q22" i="2"/>
  <c r="R22" i="2"/>
  <c r="S22" i="2"/>
  <c r="T22" i="2"/>
  <c r="U22" i="2"/>
  <c r="V22" i="2"/>
  <c r="W22" i="2"/>
  <c r="X22" i="2"/>
  <c r="Y22" i="2"/>
  <c r="Z22" i="2"/>
  <c r="AA22" i="2"/>
  <c r="AB22" i="2"/>
  <c r="AC22" i="2"/>
  <c r="AD22" i="2"/>
  <c r="AE22" i="2"/>
  <c r="AF22" i="2"/>
  <c r="AG22" i="2"/>
  <c r="AH22" i="2"/>
  <c r="AI22" i="2"/>
  <c r="AJ22" i="2"/>
  <c r="AK22" i="2"/>
  <c r="AL22" i="2"/>
  <c r="AM22" i="2"/>
  <c r="AN22" i="2"/>
  <c r="AO22" i="2"/>
  <c r="AP22" i="2"/>
  <c r="AQ22" i="2"/>
  <c r="AR22" i="2"/>
  <c r="AS22" i="2"/>
  <c r="AT22" i="2"/>
  <c r="AU22" i="2"/>
  <c r="AV22" i="2"/>
  <c r="AW22" i="2"/>
  <c r="AX22" i="2"/>
  <c r="AY22" i="2"/>
  <c r="AZ22" i="2"/>
  <c r="BA22" i="2"/>
  <c r="BB22" i="2"/>
  <c r="BC22" i="2"/>
  <c r="BD22" i="2"/>
  <c r="BE22" i="2"/>
  <c r="BF22" i="2"/>
  <c r="BG22" i="2"/>
  <c r="BH22" i="2"/>
  <c r="BI22" i="2"/>
  <c r="BJ22" i="2"/>
  <c r="BK22" i="2"/>
  <c r="BL22" i="2"/>
  <c r="BM22" i="2"/>
  <c r="BN22" i="2"/>
  <c r="BO22" i="2"/>
  <c r="BP22" i="2"/>
  <c r="BQ22" i="2"/>
  <c r="BR22" i="2"/>
  <c r="BS22" i="2"/>
  <c r="BT22" i="2"/>
  <c r="BU22" i="2"/>
  <c r="BV22" i="2"/>
  <c r="BW22" i="2"/>
  <c r="BX22" i="2"/>
  <c r="BY22" i="2"/>
  <c r="BZ22" i="2"/>
  <c r="CA22" i="2"/>
  <c r="CB22" i="2"/>
  <c r="CC22" i="2"/>
  <c r="CD22" i="2"/>
  <c r="CE22" i="2"/>
  <c r="CF22" i="2"/>
  <c r="CG22" i="2"/>
  <c r="D22" i="2"/>
  <c r="C20" i="2"/>
  <c r="BV16" i="2"/>
  <c r="BI16" i="2"/>
  <c r="AU16" i="2"/>
  <c r="AG16" i="2"/>
  <c r="S16" i="2"/>
  <c r="BV6" i="2"/>
  <c r="BI6" i="2"/>
  <c r="AU6" i="2"/>
  <c r="AG6" i="2"/>
  <c r="S6" i="2"/>
  <c r="C18" i="2"/>
  <c r="H21" i="5" l="1"/>
  <c r="H19" i="5"/>
  <c r="H20" i="5"/>
  <c r="F19" i="5"/>
  <c r="D19" i="5"/>
  <c r="R18" i="5"/>
  <c r="C22" i="2"/>
  <c r="D20" i="5" l="1"/>
  <c r="F20" i="5"/>
  <c r="J20" i="5" s="1"/>
  <c r="N20" i="5" s="1"/>
  <c r="J19" i="5"/>
  <c r="N19" i="5" s="1"/>
  <c r="R19" i="5" s="1"/>
  <c r="E12" i="2"/>
  <c r="F12" i="2"/>
  <c r="G12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W12" i="2"/>
  <c r="X12" i="2"/>
  <c r="Y12" i="2"/>
  <c r="Z12" i="2"/>
  <c r="AA12" i="2"/>
  <c r="AB12" i="2"/>
  <c r="AC12" i="2"/>
  <c r="AD12" i="2"/>
  <c r="AE12" i="2"/>
  <c r="AF12" i="2"/>
  <c r="AG12" i="2"/>
  <c r="AH12" i="2"/>
  <c r="AI12" i="2"/>
  <c r="AJ12" i="2"/>
  <c r="AK12" i="2"/>
  <c r="AL12" i="2"/>
  <c r="AM12" i="2"/>
  <c r="AN12" i="2"/>
  <c r="AO12" i="2"/>
  <c r="AP12" i="2"/>
  <c r="AQ12" i="2"/>
  <c r="AR12" i="2"/>
  <c r="AS12" i="2"/>
  <c r="AT12" i="2"/>
  <c r="AU12" i="2"/>
  <c r="AV12" i="2"/>
  <c r="AW12" i="2"/>
  <c r="AX12" i="2"/>
  <c r="AY12" i="2"/>
  <c r="AZ12" i="2"/>
  <c r="BA12" i="2"/>
  <c r="BB12" i="2"/>
  <c r="BC12" i="2"/>
  <c r="BD12" i="2"/>
  <c r="BE12" i="2"/>
  <c r="BF12" i="2"/>
  <c r="BG12" i="2"/>
  <c r="BH12" i="2"/>
  <c r="BI12" i="2"/>
  <c r="BJ12" i="2"/>
  <c r="BK12" i="2"/>
  <c r="BL12" i="2"/>
  <c r="BM12" i="2"/>
  <c r="BN12" i="2"/>
  <c r="BO12" i="2"/>
  <c r="BP12" i="2"/>
  <c r="BQ12" i="2"/>
  <c r="BR12" i="2"/>
  <c r="BS12" i="2"/>
  <c r="BT12" i="2"/>
  <c r="BU12" i="2"/>
  <c r="BV12" i="2"/>
  <c r="BW12" i="2"/>
  <c r="BX12" i="2"/>
  <c r="BY12" i="2"/>
  <c r="BZ12" i="2"/>
  <c r="CA12" i="2"/>
  <c r="CB12" i="2"/>
  <c r="CC12" i="2"/>
  <c r="CD12" i="2"/>
  <c r="CE12" i="2"/>
  <c r="CF12" i="2"/>
  <c r="CG12" i="2"/>
  <c r="D12" i="2"/>
  <c r="C10" i="2"/>
  <c r="F21" i="5" l="1"/>
  <c r="J21" i="5" s="1"/>
  <c r="N21" i="5" s="1"/>
  <c r="H24" i="5" s="1"/>
  <c r="D21" i="5"/>
  <c r="R20" i="5"/>
  <c r="C12" i="2"/>
  <c r="H23" i="5" l="1"/>
  <c r="F22" i="5"/>
  <c r="D22" i="5"/>
  <c r="R21" i="5"/>
  <c r="H22" i="5"/>
  <c r="C11" i="1"/>
  <c r="F23" i="5" l="1"/>
  <c r="J23" i="5" s="1"/>
  <c r="N23" i="5" s="1"/>
  <c r="D23" i="5"/>
  <c r="J22" i="5"/>
  <c r="N22" i="5" s="1"/>
  <c r="B11" i="1"/>
  <c r="F24" i="5" l="1"/>
  <c r="J24" i="5" s="1"/>
  <c r="N24" i="5" s="1"/>
  <c r="H26" i="5" s="1"/>
  <c r="D24" i="5"/>
  <c r="R23" i="5"/>
  <c r="R22" i="5"/>
  <c r="C52" i="2"/>
  <c r="B52" i="2"/>
  <c r="H27" i="5" l="1"/>
  <c r="H25" i="5"/>
  <c r="F25" i="5"/>
  <c r="J25" i="5" s="1"/>
  <c r="N25" i="5" s="1"/>
  <c r="D25" i="5"/>
  <c r="R24" i="5"/>
  <c r="C54" i="2"/>
  <c r="B54" i="2"/>
  <c r="F26" i="5" l="1"/>
  <c r="J26" i="5" s="1"/>
  <c r="N26" i="5" s="1"/>
  <c r="D26" i="5"/>
  <c r="R25" i="5"/>
  <c r="H14" i="2"/>
  <c r="H29" i="2" s="1"/>
  <c r="P14" i="2"/>
  <c r="P29" i="2" s="1"/>
  <c r="X14" i="2"/>
  <c r="X29" i="2" s="1"/>
  <c r="AF14" i="2"/>
  <c r="AF29" i="2" s="1"/>
  <c r="AN14" i="2"/>
  <c r="AN29" i="2" s="1"/>
  <c r="AV14" i="2"/>
  <c r="AV29" i="2" s="1"/>
  <c r="BD14" i="2"/>
  <c r="BD29" i="2" s="1"/>
  <c r="BL14" i="2"/>
  <c r="BL29" i="2" s="1"/>
  <c r="BS14" i="2"/>
  <c r="BS29" i="2" s="1"/>
  <c r="CA14" i="2"/>
  <c r="CA29" i="2" s="1"/>
  <c r="E14" i="2"/>
  <c r="E29" i="2" s="1"/>
  <c r="M14" i="2"/>
  <c r="M29" i="2" s="1"/>
  <c r="U14" i="2"/>
  <c r="U29" i="2" s="1"/>
  <c r="AC14" i="2"/>
  <c r="AC29" i="2" s="1"/>
  <c r="AK14" i="2"/>
  <c r="AK29" i="2" s="1"/>
  <c r="AS14" i="2"/>
  <c r="AS29" i="2" s="1"/>
  <c r="BA14" i="2"/>
  <c r="BA29" i="2" s="1"/>
  <c r="BI14" i="2"/>
  <c r="BI29" i="2" s="1"/>
  <c r="BP14" i="2"/>
  <c r="BP29" i="2" s="1"/>
  <c r="BX14" i="2"/>
  <c r="BX29" i="2" s="1"/>
  <c r="CF14" i="2"/>
  <c r="CF29" i="2" s="1"/>
  <c r="K14" i="2"/>
  <c r="K29" i="2" s="1"/>
  <c r="V14" i="2"/>
  <c r="V29" i="2" s="1"/>
  <c r="AQ14" i="2"/>
  <c r="AQ29" i="2" s="1"/>
  <c r="BM14" i="2"/>
  <c r="BM29" i="2" s="1"/>
  <c r="CG14" i="2"/>
  <c r="CG29" i="2" s="1"/>
  <c r="AB14" i="2"/>
  <c r="AB29" i="2" s="1"/>
  <c r="AX14" i="2"/>
  <c r="AX29" i="2" s="1"/>
  <c r="L14" i="2"/>
  <c r="L29" i="2" s="1"/>
  <c r="W14" i="2"/>
  <c r="W29" i="2" s="1"/>
  <c r="AH14" i="2"/>
  <c r="AH29" i="2" s="1"/>
  <c r="AR14" i="2"/>
  <c r="AR29" i="2" s="1"/>
  <c r="BC14" i="2"/>
  <c r="BC29" i="2" s="1"/>
  <c r="BN14" i="2"/>
  <c r="BN29" i="2" s="1"/>
  <c r="BW14" i="2"/>
  <c r="BW29" i="2" s="1"/>
  <c r="D14" i="2"/>
  <c r="D29" i="2" s="1"/>
  <c r="CC14" i="2"/>
  <c r="CC29" i="2" s="1"/>
  <c r="N14" i="2"/>
  <c r="N29" i="2" s="1"/>
  <c r="Y14" i="2"/>
  <c r="Y29" i="2" s="1"/>
  <c r="AI14" i="2"/>
  <c r="AI29" i="2" s="1"/>
  <c r="AT14" i="2"/>
  <c r="AT29" i="2" s="1"/>
  <c r="BE14" i="2"/>
  <c r="BE29" i="2" s="1"/>
  <c r="BO14" i="2"/>
  <c r="BO29" i="2" s="1"/>
  <c r="BY14" i="2"/>
  <c r="BY29" i="2" s="1"/>
  <c r="O14" i="2"/>
  <c r="O29" i="2" s="1"/>
  <c r="Z14" i="2"/>
  <c r="Z29" i="2" s="1"/>
  <c r="AJ14" i="2"/>
  <c r="AJ29" i="2" s="1"/>
  <c r="AU14" i="2"/>
  <c r="AU29" i="2" s="1"/>
  <c r="BF14" i="2"/>
  <c r="BF29" i="2" s="1"/>
  <c r="BZ14" i="2"/>
  <c r="BZ29" i="2" s="1"/>
  <c r="BR14" i="2"/>
  <c r="BR29" i="2" s="1"/>
  <c r="F14" i="2"/>
  <c r="F29" i="2" s="1"/>
  <c r="Q14" i="2"/>
  <c r="Q29" i="2" s="1"/>
  <c r="AA14" i="2"/>
  <c r="AA29" i="2" s="1"/>
  <c r="AL14" i="2"/>
  <c r="AL29" i="2" s="1"/>
  <c r="AW14" i="2"/>
  <c r="AW29" i="2" s="1"/>
  <c r="BG14" i="2"/>
  <c r="BG29" i="2" s="1"/>
  <c r="BQ14" i="2"/>
  <c r="BQ29" i="2" s="1"/>
  <c r="CB14" i="2"/>
  <c r="CB29" i="2" s="1"/>
  <c r="R14" i="2"/>
  <c r="R29" i="2" s="1"/>
  <c r="BH14" i="2"/>
  <c r="BH29" i="2" s="1"/>
  <c r="G14" i="2"/>
  <c r="G29" i="2" s="1"/>
  <c r="AM14" i="2"/>
  <c r="AM29" i="2" s="1"/>
  <c r="I14" i="2"/>
  <c r="I29" i="2" s="1"/>
  <c r="S14" i="2"/>
  <c r="S29" i="2" s="1"/>
  <c r="AD14" i="2"/>
  <c r="AD29" i="2" s="1"/>
  <c r="AO14" i="2"/>
  <c r="AO29" i="2" s="1"/>
  <c r="AY14" i="2"/>
  <c r="AY29" i="2" s="1"/>
  <c r="BJ14" i="2"/>
  <c r="BJ29" i="2" s="1"/>
  <c r="BT14" i="2"/>
  <c r="BT29" i="2" s="1"/>
  <c r="CD14" i="2"/>
  <c r="CD29" i="2" s="1"/>
  <c r="J14" i="2"/>
  <c r="J29" i="2" s="1"/>
  <c r="T14" i="2"/>
  <c r="T29" i="2" s="1"/>
  <c r="AE14" i="2"/>
  <c r="AE29" i="2" s="1"/>
  <c r="AP14" i="2"/>
  <c r="AP29" i="2" s="1"/>
  <c r="AZ14" i="2"/>
  <c r="AZ29" i="2" s="1"/>
  <c r="BK14" i="2"/>
  <c r="BK29" i="2" s="1"/>
  <c r="BU14" i="2"/>
  <c r="BU29" i="2" s="1"/>
  <c r="CE14" i="2"/>
  <c r="CE29" i="2" s="1"/>
  <c r="AG14" i="2"/>
  <c r="AG29" i="2" s="1"/>
  <c r="BB14" i="2"/>
  <c r="BB29" i="2" s="1"/>
  <c r="BV14" i="2"/>
  <c r="BV29" i="2" s="1"/>
  <c r="K24" i="2"/>
  <c r="K31" i="2" s="1"/>
  <c r="S24" i="2"/>
  <c r="S31" i="2" s="1"/>
  <c r="AA24" i="2"/>
  <c r="AA31" i="2" s="1"/>
  <c r="AI24" i="2"/>
  <c r="AI31" i="2" s="1"/>
  <c r="AQ24" i="2"/>
  <c r="AQ31" i="2" s="1"/>
  <c r="AY24" i="2"/>
  <c r="AY31" i="2" s="1"/>
  <c r="BG24" i="2"/>
  <c r="BG31" i="2" s="1"/>
  <c r="BO24" i="2"/>
  <c r="BO31" i="2" s="1"/>
  <c r="BV24" i="2"/>
  <c r="BV31" i="2" s="1"/>
  <c r="CD24" i="2"/>
  <c r="CD31" i="2" s="1"/>
  <c r="L24" i="2"/>
  <c r="L31" i="2" s="1"/>
  <c r="T24" i="2"/>
  <c r="T31" i="2" s="1"/>
  <c r="H24" i="2"/>
  <c r="H31" i="2" s="1"/>
  <c r="P24" i="2"/>
  <c r="P31" i="2" s="1"/>
  <c r="X24" i="2"/>
  <c r="X31" i="2" s="1"/>
  <c r="AF24" i="2"/>
  <c r="AF31" i="2" s="1"/>
  <c r="AN24" i="2"/>
  <c r="AN31" i="2" s="1"/>
  <c r="AV24" i="2"/>
  <c r="AV31" i="2" s="1"/>
  <c r="BD24" i="2"/>
  <c r="BD31" i="2" s="1"/>
  <c r="BL24" i="2"/>
  <c r="BL31" i="2" s="1"/>
  <c r="BS24" i="2"/>
  <c r="BS31" i="2" s="1"/>
  <c r="CA24" i="2"/>
  <c r="CA31" i="2" s="1"/>
  <c r="F24" i="2"/>
  <c r="F31" i="2" s="1"/>
  <c r="R24" i="2"/>
  <c r="R31" i="2" s="1"/>
  <c r="AD24" i="2"/>
  <c r="AD31" i="2" s="1"/>
  <c r="AO24" i="2"/>
  <c r="AO31" i="2" s="1"/>
  <c r="BJ24" i="2"/>
  <c r="BJ31" i="2" s="1"/>
  <c r="BT24" i="2"/>
  <c r="BT31" i="2" s="1"/>
  <c r="CE24" i="2"/>
  <c r="CE31" i="2" s="1"/>
  <c r="AU24" i="2"/>
  <c r="AU31" i="2" s="1"/>
  <c r="G24" i="2"/>
  <c r="G31" i="2" s="1"/>
  <c r="U24" i="2"/>
  <c r="U31" i="2" s="1"/>
  <c r="AE24" i="2"/>
  <c r="AE31" i="2" s="1"/>
  <c r="AP24" i="2"/>
  <c r="AP31" i="2" s="1"/>
  <c r="BA24" i="2"/>
  <c r="BA31" i="2" s="1"/>
  <c r="BK24" i="2"/>
  <c r="BK31" i="2" s="1"/>
  <c r="BU24" i="2"/>
  <c r="BU31" i="2" s="1"/>
  <c r="CF24" i="2"/>
  <c r="CF31" i="2" s="1"/>
  <c r="Z24" i="2"/>
  <c r="Z31" i="2" s="1"/>
  <c r="I24" i="2"/>
  <c r="I31" i="2" s="1"/>
  <c r="V24" i="2"/>
  <c r="V31" i="2" s="1"/>
  <c r="AG24" i="2"/>
  <c r="AG31" i="2" s="1"/>
  <c r="AR24" i="2"/>
  <c r="AR31" i="2" s="1"/>
  <c r="BB24" i="2"/>
  <c r="BB31" i="2" s="1"/>
  <c r="BM24" i="2"/>
  <c r="BM31" i="2" s="1"/>
  <c r="BW24" i="2"/>
  <c r="BW31" i="2" s="1"/>
  <c r="CG24" i="2"/>
  <c r="CG31" i="2" s="1"/>
  <c r="BP24" i="2"/>
  <c r="BP31" i="2" s="1"/>
  <c r="J24" i="2"/>
  <c r="J31" i="2" s="1"/>
  <c r="W24" i="2"/>
  <c r="W31" i="2" s="1"/>
  <c r="AH24" i="2"/>
  <c r="AH31" i="2" s="1"/>
  <c r="AS24" i="2"/>
  <c r="AS31" i="2" s="1"/>
  <c r="BC24" i="2"/>
  <c r="BC31" i="2" s="1"/>
  <c r="BN24" i="2"/>
  <c r="BN31" i="2" s="1"/>
  <c r="BX24" i="2"/>
  <c r="BX31" i="2" s="1"/>
  <c r="D24" i="2"/>
  <c r="D31" i="2" s="1"/>
  <c r="AK24" i="2"/>
  <c r="AK31" i="2" s="1"/>
  <c r="M24" i="2"/>
  <c r="M31" i="2" s="1"/>
  <c r="Y24" i="2"/>
  <c r="Y31" i="2" s="1"/>
  <c r="AJ24" i="2"/>
  <c r="AJ31" i="2" s="1"/>
  <c r="AT24" i="2"/>
  <c r="AT31" i="2" s="1"/>
  <c r="BE24" i="2"/>
  <c r="BE31" i="2" s="1"/>
  <c r="BY24" i="2"/>
  <c r="BY31" i="2" s="1"/>
  <c r="N24" i="2"/>
  <c r="N31" i="2" s="1"/>
  <c r="BF24" i="2"/>
  <c r="BF31" i="2" s="1"/>
  <c r="O24" i="2"/>
  <c r="O31" i="2" s="1"/>
  <c r="AB24" i="2"/>
  <c r="AB31" i="2" s="1"/>
  <c r="AL24" i="2"/>
  <c r="AL31" i="2" s="1"/>
  <c r="AW24" i="2"/>
  <c r="AW31" i="2" s="1"/>
  <c r="BH24" i="2"/>
  <c r="BH31" i="2" s="1"/>
  <c r="BQ24" i="2"/>
  <c r="BQ31" i="2" s="1"/>
  <c r="CB24" i="2"/>
  <c r="CB31" i="2" s="1"/>
  <c r="E24" i="2"/>
  <c r="E31" i="2" s="1"/>
  <c r="Q24" i="2"/>
  <c r="Q31" i="2" s="1"/>
  <c r="AC24" i="2"/>
  <c r="AC31" i="2" s="1"/>
  <c r="AM24" i="2"/>
  <c r="AM31" i="2" s="1"/>
  <c r="AX24" i="2"/>
  <c r="AX31" i="2" s="1"/>
  <c r="BI24" i="2"/>
  <c r="BI31" i="2" s="1"/>
  <c r="BR24" i="2"/>
  <c r="BR31" i="2" s="1"/>
  <c r="CC24" i="2"/>
  <c r="CC31" i="2" s="1"/>
  <c r="AZ24" i="2"/>
  <c r="AZ31" i="2" s="1"/>
  <c r="BZ24" i="2"/>
  <c r="BZ31" i="2" s="1"/>
  <c r="C37" i="1"/>
  <c r="B37" i="1"/>
  <c r="D27" i="5" l="1"/>
  <c r="F27" i="5"/>
  <c r="J27" i="5" s="1"/>
  <c r="N27" i="5" s="1"/>
  <c r="R26" i="5"/>
  <c r="AU33" i="2"/>
  <c r="CD33" i="2"/>
  <c r="G33" i="2"/>
  <c r="Z33" i="2"/>
  <c r="AY33" i="2"/>
  <c r="CE33" i="2"/>
  <c r="AM33" i="2"/>
  <c r="AL33" i="2"/>
  <c r="AI33" i="2"/>
  <c r="AR33" i="2"/>
  <c r="AQ33" i="2"/>
  <c r="AS33" i="2"/>
  <c r="BL33" i="2"/>
  <c r="BU33" i="2"/>
  <c r="BT33" i="2"/>
  <c r="AA33" i="2"/>
  <c r="AJ33" i="2"/>
  <c r="Y33" i="2"/>
  <c r="AH33" i="2"/>
  <c r="V33" i="2"/>
  <c r="AK33" i="2"/>
  <c r="BD33" i="2"/>
  <c r="BK33" i="2"/>
  <c r="BJ33" i="2"/>
  <c r="BH33" i="2"/>
  <c r="Q33" i="2"/>
  <c r="N33" i="2"/>
  <c r="W33" i="2"/>
  <c r="K33" i="2"/>
  <c r="AC33" i="2"/>
  <c r="AV33" i="2"/>
  <c r="AZ33" i="2"/>
  <c r="R33" i="2"/>
  <c r="F33" i="2"/>
  <c r="O33" i="2"/>
  <c r="CC33" i="2"/>
  <c r="L33" i="2"/>
  <c r="CF33" i="2"/>
  <c r="U33" i="2"/>
  <c r="AN33" i="2"/>
  <c r="AP33" i="2"/>
  <c r="AO33" i="2"/>
  <c r="CB33" i="2"/>
  <c r="BR33" i="2"/>
  <c r="BY33" i="2"/>
  <c r="D33" i="2"/>
  <c r="C29" i="2"/>
  <c r="AX33" i="2"/>
  <c r="BX33" i="2"/>
  <c r="M33" i="2"/>
  <c r="AF33" i="2"/>
  <c r="BV33" i="2"/>
  <c r="AE33" i="2"/>
  <c r="AD33" i="2"/>
  <c r="BQ33" i="2"/>
  <c r="BZ33" i="2"/>
  <c r="BO33" i="2"/>
  <c r="BW33" i="2"/>
  <c r="AB33" i="2"/>
  <c r="BP33" i="2"/>
  <c r="E33" i="2"/>
  <c r="X33" i="2"/>
  <c r="BB33" i="2"/>
  <c r="T33" i="2"/>
  <c r="S33" i="2"/>
  <c r="BG33" i="2"/>
  <c r="BE33" i="2"/>
  <c r="BN33" i="2"/>
  <c r="CG33" i="2"/>
  <c r="BI33" i="2"/>
  <c r="CA33" i="2"/>
  <c r="P33" i="2"/>
  <c r="C31" i="2"/>
  <c r="AG33" i="2"/>
  <c r="J33" i="2"/>
  <c r="I33" i="2"/>
  <c r="AW33" i="2"/>
  <c r="BF33" i="2"/>
  <c r="AT33" i="2"/>
  <c r="BC33" i="2"/>
  <c r="BM33" i="2"/>
  <c r="BA33" i="2"/>
  <c r="BS33" i="2"/>
  <c r="H33" i="2"/>
  <c r="C39" i="1"/>
  <c r="C12" i="1" s="1"/>
  <c r="C13" i="1" s="1"/>
  <c r="B39" i="1"/>
  <c r="B12" i="1" s="1"/>
  <c r="B13" i="1" s="1"/>
  <c r="C15" i="1" l="1"/>
  <c r="H30" i="5"/>
  <c r="H32" i="5"/>
  <c r="H31" i="5"/>
  <c r="F30" i="5"/>
  <c r="R27" i="5"/>
  <c r="C33" i="2"/>
  <c r="J30" i="5" l="1"/>
  <c r="N30" i="5" s="1"/>
  <c r="F31" i="5"/>
  <c r="J31" i="5" l="1"/>
  <c r="N31" i="5" s="1"/>
  <c r="F32" i="5"/>
  <c r="R31" i="5"/>
  <c r="R30" i="5"/>
  <c r="J32" i="5" l="1"/>
  <c r="N32" i="5" s="1"/>
  <c r="F33" i="5"/>
  <c r="H35" i="5"/>
  <c r="H33" i="5"/>
  <c r="H34" i="5"/>
  <c r="F34" i="5" l="1"/>
  <c r="J33" i="5"/>
  <c r="N33" i="5" s="1"/>
  <c r="R32" i="5"/>
  <c r="R33" i="5" l="1"/>
  <c r="J34" i="5"/>
  <c r="N34" i="5" s="1"/>
  <c r="F35" i="5"/>
  <c r="R34" i="5" l="1"/>
  <c r="F36" i="5"/>
  <c r="J35" i="5"/>
  <c r="N35" i="5" s="1"/>
  <c r="F37" i="5" l="1"/>
  <c r="H37" i="5"/>
  <c r="R35" i="5"/>
  <c r="H38" i="5"/>
  <c r="H36" i="5"/>
  <c r="J36" i="5" s="1"/>
  <c r="N36" i="5" s="1"/>
  <c r="R36" i="5" s="1"/>
  <c r="F38" i="5" l="1"/>
  <c r="J37" i="5"/>
  <c r="N37" i="5" s="1"/>
  <c r="R37" i="5" s="1"/>
  <c r="J38" i="5" l="1"/>
  <c r="N38" i="5" s="1"/>
  <c r="F39" i="5"/>
  <c r="F40" i="5" l="1"/>
  <c r="R38" i="5"/>
  <c r="H40" i="5"/>
  <c r="H41" i="5"/>
  <c r="H39" i="5"/>
  <c r="J39" i="5" s="1"/>
  <c r="N39" i="5" s="1"/>
  <c r="R39" i="5" s="1"/>
  <c r="J40" i="5" l="1"/>
  <c r="N40" i="5" s="1"/>
  <c r="R40" i="5" s="1"/>
  <c r="F41" i="5"/>
  <c r="F45" i="5" l="1"/>
  <c r="J41" i="5"/>
  <c r="N41" i="5" s="1"/>
  <c r="R41" i="5" s="1"/>
  <c r="H45" i="5"/>
  <c r="H46" i="5"/>
  <c r="H47" i="5" l="1"/>
  <c r="P46" i="5"/>
  <c r="P49" i="5"/>
  <c r="P47" i="5"/>
  <c r="P54" i="5"/>
  <c r="P51" i="5"/>
  <c r="P50" i="5"/>
  <c r="P45" i="5"/>
  <c r="P55" i="5"/>
  <c r="P48" i="5"/>
  <c r="P53" i="5"/>
  <c r="P56" i="5"/>
  <c r="P52" i="5"/>
  <c r="F46" i="5"/>
  <c r="F47" i="5" s="1"/>
  <c r="F48" i="5" s="1"/>
  <c r="F49" i="5" s="1"/>
  <c r="F50" i="5" s="1"/>
  <c r="F51" i="5" s="1"/>
  <c r="F52" i="5" s="1"/>
  <c r="F53" i="5" s="1"/>
  <c r="F54" i="5" s="1"/>
  <c r="F55" i="5" s="1"/>
  <c r="F56" i="5" s="1"/>
  <c r="J45" i="5"/>
  <c r="N45" i="5" s="1"/>
  <c r="R45" i="5" s="1"/>
  <c r="J46" i="5" s="1"/>
  <c r="N46" i="5" s="1"/>
  <c r="R46" i="5" s="1"/>
  <c r="J47" i="5" s="1"/>
  <c r="N47" i="5" s="1"/>
  <c r="R47" i="5" s="1"/>
  <c r="J48" i="5" s="1"/>
  <c r="N48" i="5" s="1"/>
  <c r="R48" i="5" s="1"/>
  <c r="J49" i="5" s="1"/>
  <c r="N49" i="5" s="1"/>
  <c r="R49" i="5" s="1"/>
  <c r="J50" i="5" s="1"/>
  <c r="N50" i="5" s="1"/>
  <c r="R50" i="5" s="1"/>
  <c r="J51" i="5" s="1"/>
  <c r="N51" i="5" s="1"/>
  <c r="R51" i="5" s="1"/>
  <c r="J52" i="5" s="1"/>
  <c r="N52" i="5" s="1"/>
  <c r="R52" i="5" s="1"/>
  <c r="J53" i="5" s="1"/>
  <c r="N53" i="5" s="1"/>
  <c r="R53" i="5" s="1"/>
  <c r="J54" i="5" s="1"/>
  <c r="N54" i="5" s="1"/>
  <c r="R54" i="5" s="1"/>
  <c r="J55" i="5" s="1"/>
  <c r="N55" i="5" s="1"/>
  <c r="R55" i="5" l="1"/>
  <c r="J56" i="5" s="1"/>
  <c r="N56" i="5" s="1"/>
  <c r="R56" i="5" s="1"/>
  <c r="H48" i="5"/>
  <c r="P59" i="5"/>
  <c r="P61" i="5" s="1"/>
  <c r="B11" i="4" s="1"/>
  <c r="B13" i="4" s="1"/>
  <c r="C17" i="1" s="1"/>
  <c r="C18" i="1" s="1"/>
  <c r="H49" i="5"/>
  <c r="H50" i="5"/>
  <c r="H53" i="5" l="1"/>
  <c r="H52" i="5"/>
  <c r="H51" i="5"/>
  <c r="H56" i="5" l="1"/>
  <c r="H55" i="5"/>
  <c r="H54" i="5"/>
</calcChain>
</file>

<file path=xl/sharedStrings.xml><?xml version="1.0" encoding="utf-8"?>
<sst xmlns="http://schemas.openxmlformats.org/spreadsheetml/2006/main" count="394" uniqueCount="231">
  <si>
    <t>Months</t>
  </si>
  <si>
    <t>Pro Rata Calculation based on Number of Days</t>
  </si>
  <si>
    <t>January</t>
  </si>
  <si>
    <t>February</t>
  </si>
  <si>
    <t>March</t>
  </si>
  <si>
    <t>April</t>
  </si>
  <si>
    <t xml:space="preserve">May </t>
  </si>
  <si>
    <t>June</t>
  </si>
  <si>
    <t>July</t>
  </si>
  <si>
    <t>September</t>
  </si>
  <si>
    <t>October</t>
  </si>
  <si>
    <t>November</t>
  </si>
  <si>
    <t>December</t>
  </si>
  <si>
    <t>Notes:</t>
  </si>
  <si>
    <t>¹ - Settlement Template effective date is August 1, 2021.</t>
  </si>
  <si>
    <t>Total</t>
  </si>
  <si>
    <t>Pro rata %</t>
  </si>
  <si>
    <t>PUBLIC SERVICE ELECTRIC AND GAS COMPANY</t>
  </si>
  <si>
    <t xml:space="preserve">ATTACHMENT H-10A </t>
  </si>
  <si>
    <t>2021 TRUE-UP FILING</t>
  </si>
  <si>
    <t>A</t>
  </si>
  <si>
    <t>B</t>
  </si>
  <si>
    <t xml:space="preserve">January through </t>
  </si>
  <si>
    <t>July Rate Period</t>
  </si>
  <si>
    <t xml:space="preserve">August through </t>
  </si>
  <si>
    <t>December Rate Period</t>
  </si>
  <si>
    <t>C</t>
  </si>
  <si>
    <t>D</t>
  </si>
  <si>
    <t>Pro Rata %</t>
  </si>
  <si>
    <t>E</t>
  </si>
  <si>
    <t xml:space="preserve">Line </t>
  </si>
  <si>
    <t>Pro Rata True-up Amount (C * D)</t>
  </si>
  <si>
    <t>ATRR based on 2021 projected costs excluding the true-up adjustment</t>
  </si>
  <si>
    <t>ATRR based on 2021 actual costs excluding the true-up adjustment</t>
  </si>
  <si>
    <t>F</t>
  </si>
  <si>
    <t>G</t>
  </si>
  <si>
    <t>Adjusted 2021 True-up Amount (F + G)</t>
  </si>
  <si>
    <t>H</t>
  </si>
  <si>
    <t>August¹</t>
  </si>
  <si>
    <t>Total 2021 True-up Amount (Sum of E)</t>
  </si>
  <si>
    <t>True-Up Adjustment (Over)/Under Recovery (A - B)</t>
  </si>
  <si>
    <t>¹ - Settlement effective date is August 1, 2021.</t>
  </si>
  <si>
    <t xml:space="preserve">ATTACHMENT A3 - PRO RATA NITS TRUE-UP WORKPAPER </t>
  </si>
  <si>
    <t>Total Projects</t>
  </si>
  <si>
    <t>Branchburg          (b0130)</t>
  </si>
  <si>
    <t>New Freedom Loop (b0498)</t>
  </si>
  <si>
    <t>Metuchen Transformer       (b0161)</t>
  </si>
  <si>
    <t>Roseland Transformers   (b0274)</t>
  </si>
  <si>
    <t>Wave Trap Branchburg  (b0172.2)</t>
  </si>
  <si>
    <t>Reconductor Hudson - South Waterfront       (b0813)</t>
  </si>
  <si>
    <t>Saddle Brook - Athenia Upgrade Cable              (b0472)</t>
  </si>
  <si>
    <t>Somerville-Bridgewater Reconductor (b0668)</t>
  </si>
  <si>
    <t>Branchburg-Middlesex Switch Rack                    (b1155)</t>
  </si>
  <si>
    <t>Aldene-Springfield Rd. Conversion            (b1399)</t>
  </si>
  <si>
    <t>Upgrade Camden-Richmond 230kV Circuit            (b1590)</t>
  </si>
  <si>
    <t>Susquehanna Roseland Breakers (b0489.5-b0489.15)</t>
  </si>
  <si>
    <t>Burlington - Camden 230kV Conversion            (b1156)</t>
  </si>
  <si>
    <t>Mickleton-Gloucester-Camden        (b1398-b1398.7)</t>
  </si>
  <si>
    <t xml:space="preserve">North Central Reliability (West Orange Conversion (b1154) </t>
  </si>
  <si>
    <t xml:space="preserve">Construct a new Bayway - Bayonne 345 kV circuit and any associated substation upgrades (b2436.33) </t>
  </si>
  <si>
    <t>Relocate the underground portion of North Ave - Linden "T" 138 kV circuit to Bayway, convert it to 345 kV, and any associated substation upgrades          (b2436.60)</t>
  </si>
  <si>
    <t xml:space="preserve">Construct a new Airport - Bayway 345 kV circuit and any associated substation upgrades (b2436.70) </t>
  </si>
  <si>
    <t xml:space="preserve">Relocate the overhead portion of Linden - North Ave "T" 138 kV circuit to Bayway, convert it to 345 kV, and any associated substation upgrades (b2436.81) </t>
  </si>
  <si>
    <t>Relocate Farragut - Hudson "B" and "C" 345 kV circuits to Marion 345 kV and any associated substation upgrades (b2436.90)</t>
  </si>
  <si>
    <t>Relocate the Hudson 2 generation to inject into the 345 kV at Marion and any associated upgrades (b2436.91)</t>
  </si>
  <si>
    <t>New Linden 345/230 kV transformer and any associated substation upgrades         (b2437.30)</t>
  </si>
  <si>
    <t>Upgrade Eagle Point-Gloucester 230kV Circuit (b1588)</t>
  </si>
  <si>
    <t>Mickleton-Gloucester 230kV Circuit              (b2139)</t>
  </si>
  <si>
    <t xml:space="preserve">Cox's Corner-Lumberton 230kV Circuit               (b1787) </t>
  </si>
  <si>
    <t>Reconfigure Kearny- Loop in P2216 Ckt (b1589)</t>
  </si>
  <si>
    <t xml:space="preserve"> Reconfigure Brunswick Sw-New 69kVCkt-T              (b2146)</t>
  </si>
  <si>
    <t>350 MVAR Reactor Hopatcong 500kV (b2702)</t>
  </si>
  <si>
    <t>New 500 kV bay at Hope Creek (Expansion of Hope Creek substation) (b2633.4)</t>
  </si>
  <si>
    <t>New 500/230 kV autotransformer at Hope Creek and a new Hope Creek 230 kV substation (b2633.5)</t>
  </si>
  <si>
    <t xml:space="preserve"> Rebuild Aldene-Warinanco-Linden VFT 230kV Circuit       (b2955)</t>
  </si>
  <si>
    <t>Branchburg-Pleasant Valley 230kV corridor rebuild (Branchburg - East Flemington) (b2986.21)</t>
  </si>
  <si>
    <t xml:space="preserve">Convert the N-1340 and T-1372/D-1330 (Brunswick - Trenton) 138 kV circuits to 230 kV circuits (Brunswick - Hunterglen) (b2836.1) </t>
  </si>
  <si>
    <t>Convert the N-1340 and T-1372/D-1330 (Brunswick - Trenton) 138 kV circuits to 230 kV circuits (Hunterglen - Trenton)       (b2836.2)</t>
  </si>
  <si>
    <t>Convert the N-1340 and T-1372/D-1330 (Brunswick - Trenton) 138 kV circuits to 230 kV circuits (Brunswick - Devils Brook)                      (b2836.3)</t>
  </si>
  <si>
    <t>Convert the N-1340 and T-1372/D-1330 (Brunswick - Trenton) 138 kV circuits to 230 kV circuits (Devils Brook - Trenton)                       (b2836.4)</t>
  </si>
  <si>
    <t>Convert the F-1358/Z-1326 and K-1363/Y-1325 (Trenton - Burlington) 138 kV circuits to 230 kV circuits (Crosswicks - Bustleton Y)         (b2837.4)</t>
  </si>
  <si>
    <t>Convert the F-1358/Z-1326 and K-1363/Y-1325 (Trenton - Burlington) 138 kV circuits to 230 kV circuits (Ward Ave - Crosswicks Z)              (b2837.8)</t>
  </si>
  <si>
    <t>Convert the F-1358/Z-1326 and K-1363/Y-1325 (Trenton - Burlington) 138 kV circuits to 230 kV circuits (Bustleton - Burlington Z)    (b2837.11)</t>
  </si>
  <si>
    <t>Estimated</t>
  </si>
  <si>
    <t>Actual</t>
  </si>
  <si>
    <t>Reconciliation</t>
  </si>
  <si>
    <t>New Freedom Trans.                (b0411)</t>
  </si>
  <si>
    <t xml:space="preserve">Reconductor South Mahwah J-3410 Circuit              (b1017) </t>
  </si>
  <si>
    <t xml:space="preserve">Reconductor South Mahwah K-3411 Circuit              (b1018) </t>
  </si>
  <si>
    <t>New Essex-Kearny 138 kV circuit and Kearny 138 kV bus tie                     (b0814)</t>
  </si>
  <si>
    <t>Salem 500 kV breakers          (b1410-b1415)</t>
  </si>
  <si>
    <t xml:space="preserve"> Install Conemaugh 250MVAR Cap Bank                 (b0376)</t>
  </si>
  <si>
    <t>Convert the F-1358/Z-1326 and K-1363/Y-1325 (Trenton - Burlington) 138 kV circuits to 230 kV circuits (Trenton - Yardville K)                  (b2837.1)</t>
  </si>
  <si>
    <t>Convert the F-1358/Z-1326 and K-1363/Y-1325 (Trenton - Burlington) 138 kV circuits to 230 kV circuits (Yardville - Ward Ave K)                   (b2837.2)</t>
  </si>
  <si>
    <t>Convert the F-1358/Z-1326 and K-1363/Y-1325 (Trenton - Burlington) 138 kV circuits to 230 kV circuits (Yardville - Ward Ave F)                      (b2837.7)</t>
  </si>
  <si>
    <t xml:space="preserve">Branchburg-Sommerville-Flagtown Reconductor           (b0664 &amp; b0665) </t>
  </si>
  <si>
    <t>Line</t>
  </si>
  <si>
    <t>Description</t>
  </si>
  <si>
    <t>C=(B-A)</t>
  </si>
  <si>
    <t>New Freedom Trans.                 (b0411)</t>
  </si>
  <si>
    <t xml:space="preserve">Reconductor South Mahwah J-3410 Circuit                 (b1017) </t>
  </si>
  <si>
    <t>Salem 500 kV breakers         (b1410-b1415)</t>
  </si>
  <si>
    <t>Relocate the underground portion of North Ave - Linden "T" 138 kV circuit to Bayway, convert it to 345 kV, and any associated substation upgrades (b2436.60)</t>
  </si>
  <si>
    <t>Upgrade Eagle Point-Gloucester 230kV Circuit                      (b1588)</t>
  </si>
  <si>
    <t xml:space="preserve"> Reconfigure Brunswick Sw-New 69kVCkt-T     (b2146)</t>
  </si>
  <si>
    <t>2021 Annual Transmission Enhancement Charges - January through July</t>
  </si>
  <si>
    <t>2021 Annual Transmission Enhancement Charges - August through December</t>
  </si>
  <si>
    <t xml:space="preserve">Branchburg-Sommerville-Flagtown Reconductor     (b0664 &amp; b0665) </t>
  </si>
  <si>
    <t xml:space="preserve"> Install Conemaugh 250MVAR Cap Bank                  (b0376)</t>
  </si>
  <si>
    <t>Prorata %</t>
  </si>
  <si>
    <t>G=(F-E)</t>
  </si>
  <si>
    <t>I=(D*C)</t>
  </si>
  <si>
    <t>J=(H*G)</t>
  </si>
  <si>
    <t>K=(I+J)</t>
  </si>
  <si>
    <t xml:space="preserve">Total 2021 TEC True-up Amount </t>
  </si>
  <si>
    <t>Pro Rata True-up Amount (January through July)</t>
  </si>
  <si>
    <t>Pro Rata True-up Amount (August through December)</t>
  </si>
  <si>
    <t>2021 Annual Transmission Enhancement Charges Pro Rata True-up Calculation</t>
  </si>
  <si>
    <t>Kittatinny               (b0134)</t>
  </si>
  <si>
    <t>Essex Aldene       (b0145)</t>
  </si>
  <si>
    <t>Branchburg-Flagtown-Somerville              (b0169)</t>
  </si>
  <si>
    <t>Flagtown-Somerville-Bridgewater            (b0170)</t>
  </si>
  <si>
    <t xml:space="preserve"> Branchburg 400 MVAR Capacitor               (b0290)</t>
  </si>
  <si>
    <t>Somerville-Bridgewater Reconductor            (b0668)</t>
  </si>
  <si>
    <t>230kV Lawrence Switching Station Upgrade                    (b1228)</t>
  </si>
  <si>
    <t>Susquehanna Roseland Breakers            (b0489.5-b0489.15)</t>
  </si>
  <si>
    <t xml:space="preserve">Susquehanna Roseland &lt; 500KV               (b0489.4) </t>
  </si>
  <si>
    <t xml:space="preserve">Susquehanna Roseland &gt; 500KV                    (b0489) </t>
  </si>
  <si>
    <t xml:space="preserve">North Central Reliability (West Orange Conversion                              (b1154) </t>
  </si>
  <si>
    <t>Northeast Grid Reliability Project                   (b1304.1-b1304.4)</t>
  </si>
  <si>
    <t>Mickleton-Gloucester-Camden                         (b1398-b1398.7)</t>
  </si>
  <si>
    <t>Northeast Grid Reliability Project                       (b1304.5-b1304.21)</t>
  </si>
  <si>
    <t xml:space="preserve">Convert the Bergen - Marion 138 kV path to double circuit 345 kV and associated substation upgrades                    (b2436.10) </t>
  </si>
  <si>
    <t xml:space="preserve">Convert the Marion - Bayonne "L" 138 kV circuit to 345 kV and any associated substation upgrades              (b2436.21) </t>
  </si>
  <si>
    <t>Convert the Marion - Bayonne "C" 138 kV circuit to 345 kV and any associated substation upgrades             (b2436.22)</t>
  </si>
  <si>
    <t xml:space="preserve">Construct a new North Ave - Bayonne 345 kV circuit and any associated substation upgrades           (b2436.34) </t>
  </si>
  <si>
    <t>Construct a new North Ave - Airport 345 kV circuit and any associated substation upgrades          (b2436.50)</t>
  </si>
  <si>
    <t xml:space="preserve">Convert the Bayway - Linden "Z" 138 kV circuit to 345 kV and any associated substation upgrades          (b2436.83) </t>
  </si>
  <si>
    <t xml:space="preserve">Convert the Bayway - Linden "W" 138 kV circuit to 345 kV and any associated substation upgrades          (b2436.84) </t>
  </si>
  <si>
    <t>Convert the Bayway - Linden "M" 138 kV circuit to 345 kV and any associated substation upgrades          (b2436.85)</t>
  </si>
  <si>
    <t xml:space="preserve">New Bergen 345/230 kV transformer and any associated substation upgrades           (b2437.10) </t>
  </si>
  <si>
    <t xml:space="preserve">New Bergen 345/138 kV transformer #1 and any associated substation upgrades           (b2437.11) </t>
  </si>
  <si>
    <t>New Bayway 345/138 kV transformer #1 and any associated substation upgrades           (b2437.20)</t>
  </si>
  <si>
    <t>New Bayway 345/138 kV transformer #2 and any associated substation upgrades                  (b2437.21)</t>
  </si>
  <si>
    <t xml:space="preserve">New Bayonne 345/69 kV transformer and any associated substation upgrades                   (b2437.33) </t>
  </si>
  <si>
    <t>Ridge Road 69kV Breaker Station                         (b1255)</t>
  </si>
  <si>
    <t>Roseland-Branchburg 230kV corridor rebuild (Readington - Branchburg)        (b2986.12)</t>
  </si>
  <si>
    <t>Convert the R-1318 and Q1317 (Edison - Metuchen) 138 kV circuits to one 230 kV circuit (Brunswick - Meadow Road)    (b2835.1)</t>
  </si>
  <si>
    <t>Convert the R-1318 and Q1317 (Edison - Metuchen) 138 kV circuits to one 230 kV circuit (Meadow Road - Pierson Ave)       (b2835.2)</t>
  </si>
  <si>
    <t xml:space="preserve">Convert the R-1318 and Q1317 (Edison - Metuchen) 138 kV circuits to one 230 kV circuit (Pierson Ave - Metuchen)          (b2835.3) </t>
  </si>
  <si>
    <t>Convert the F-1358/Z-1326 and K-1363/Y-1325 (Trenton - Burlington) 138 kV circuits to 230 kV circuits (Ward Ave - Crosswicks Y)     (b2837.3)</t>
  </si>
  <si>
    <t>Convert the F-1358/Z-1326 and K-1363/Y-1325 (Trenton - Burlington) 138 kV circuits to 230 kV circuits (Bustleton - Burlington Y)       (b2837.5)</t>
  </si>
  <si>
    <t>Convert the F-1358/Z-1326 and K-1363/Y-1325 (Trenton - Burlington) 138 kV circuits to 230 kV circuits (Trenton - Yardville F)                        (b2837.6)</t>
  </si>
  <si>
    <t>Convert the F-1358/Z-1326 and K-1363/Y-1325 (Trenton - Burlington) 138 kV circuits to 230 kV circuits (Crosswicks - Williams Z)          (b2837.9)</t>
  </si>
  <si>
    <t>Convert the F-1358/Z-1326 and K-1363/Y-1325 (Trenton - Burlington) 138 kV circuits to 230 kV circuits (Williams - Bustleton Z)        (b2837.10)</t>
  </si>
  <si>
    <t>Branchburg-Flagtown-Somerville             (b0169)</t>
  </si>
  <si>
    <t>Somerville-Bridgewater Reconductor         (b0668)</t>
  </si>
  <si>
    <t>230kV Lawrence Switching Station Upgrade                 (b1228)</t>
  </si>
  <si>
    <t xml:space="preserve">Susquehanna Roseland &gt; 500KV                  (b0489) </t>
  </si>
  <si>
    <t>Mickleton-Gloucester-Camden                 (b1398-b1398.7)</t>
  </si>
  <si>
    <t>Northeast Grid Reliability Project                (b1304.1-b1304.4)</t>
  </si>
  <si>
    <t>Northeast Grid Reliability Project                (b1304.5-b1304.21)</t>
  </si>
  <si>
    <t xml:space="preserve">Convert the Bergen - Marion 138 kV path to double circuit 345 kV and associated substation upgrades           (b2436.10) </t>
  </si>
  <si>
    <t xml:space="preserve">Convert the Marion - Bayonne "L" 138 kV circuit to 345 kV and any associated substation upgrades           (b2436.21) </t>
  </si>
  <si>
    <t>Convert the Marion - Bayonne "C" 138 kV circuit to 345 kV and any associated substation upgrades          (b2436.22)</t>
  </si>
  <si>
    <t>Construct a new North Ave - Airport 345 kV circuit and any associated substation upgrades           (b2436.50)</t>
  </si>
  <si>
    <t xml:space="preserve">Convert the Bayway - Linden "Z" 138 kV circuit to 345 kV and any associated substation upgrades           (b2436.83) </t>
  </si>
  <si>
    <t xml:space="preserve">Convert the Bayway - Linden "W" 138 kV circuit to 345 kV and any associated substation upgrades           (b2436.84) </t>
  </si>
  <si>
    <t>Convert the Bayway - Linden "M" 138 kV circuit to 345 kV and any associated substation upgrades           (b2436.85)</t>
  </si>
  <si>
    <t>New Bayway 345/138 kV transformer #2 and any associated substation upgrades           (b2437.21)</t>
  </si>
  <si>
    <t xml:space="preserve">New Bayonne 345/69 kV transformer and any associated substation upgrades           (b2437.33) </t>
  </si>
  <si>
    <t>Ridge Road 69kV Breaker Station                 (b1255)</t>
  </si>
  <si>
    <t>Roseland-Branchburg 230kV corridor rebuild (Readington - Branchburg)            (b2986.12)</t>
  </si>
  <si>
    <t>Convert the R-1318 and Q1317 (Edison - Metuchen) 138 kV circuits to one 230 kV circuit (Meadow Road - Pierson Ave)        (b2835.2)</t>
  </si>
  <si>
    <t xml:space="preserve">Convert the R-1318 and Q1317 (Edison - Metuchen) 138 kV circuits to one 230 kV circuit (Pierson Ave - Metuchen)           (b2835.3) </t>
  </si>
  <si>
    <t>Convert the F-1358/Z-1326 and K-1363/Y-1325 (Trenton - Burlington) 138 kV circuits to 230 kV circuits (Trenton - Yardville K)                        (b2837.1)</t>
  </si>
  <si>
    <t>Convert the F-1358/Z-1326 and K-1363/Y-1325 (Trenton - Burlington) 138 kV circuits to 230 kV circuits (Yardville - Ward Ave K)                  (b2837.2)</t>
  </si>
  <si>
    <t>Convert the F-1358/Z-1326 and K-1363/Y-1325 (Trenton - Burlington) 138 kV circuits to 230 kV circuits (Crosswicks - Bustleton Y)        (b2837.4)</t>
  </si>
  <si>
    <t>Convert the F-1358/Z-1326 and K-1363/Y-1325 (Trenton - Burlington) 138 kV circuits to 230 kV circuits (Trenton - Yardville F)                (b2837.6)</t>
  </si>
  <si>
    <t>Convert the F-1358/Z-1326 and K-1363/Y-1325 (Trenton - Burlington) 138 kV circuits to 230 kV circuits (Yardville - Ward Ave F)                  (b2837.7)</t>
  </si>
  <si>
    <t xml:space="preserve">Susquehanna Roseland &lt; 500KV                (b0489.4) </t>
  </si>
  <si>
    <t xml:space="preserve">North Central Reliability (West Orange Conversion               (b1154) </t>
  </si>
  <si>
    <t xml:space="preserve">Convert the Marion - Bayonne "L" 138 kV circuit to 345 kV and any associated substation upgrades          (b2436.21) </t>
  </si>
  <si>
    <t>Convert the Marion - Bayonne "C" 138 kV circuit to 345 kV and any associated substation upgrades           (b2436.22)</t>
  </si>
  <si>
    <t xml:space="preserve">New Bergen 345/230 kV transformer and any associated substation upgrades          (b2437.10) </t>
  </si>
  <si>
    <t xml:space="preserve">New Bergen 345/138 kV transformer #1 and any associated substation upgrades          (b2437.11) </t>
  </si>
  <si>
    <t>Roseland-Branchburg 230kV corridor rebuild (Readington - Branchburg)         (b2986.12)</t>
  </si>
  <si>
    <t>Convert the F-1358/Z-1326 and K-1363/Y-1325 (Trenton - Burlington) 138 kV circuits to 230 kV circuits (Ward Ave - Crosswicks Y)      (b2837.3)</t>
  </si>
  <si>
    <t>Transmission Enhancement Charge Pro Rata Calculation           based on Number of Months</t>
  </si>
  <si>
    <t xml:space="preserve">ATTACHMENT A3 - PRO RATA TRANSMISSION ENHANCEMENT CHARGE TRUE-UP WORKPAPER </t>
  </si>
  <si>
    <t>Interest</t>
  </si>
  <si>
    <t>Public Service Electric and Gas Company</t>
  </si>
  <si>
    <t>Prior Period Adjustment - (Over)/Under Recovery</t>
  </si>
  <si>
    <t>True-up Year:</t>
  </si>
  <si>
    <t>Intermediate Year:</t>
  </si>
  <si>
    <t>Rate Year:</t>
  </si>
  <si>
    <t>Month</t>
  </si>
  <si>
    <t xml:space="preserve">(Refunds)/Surcharges
</t>
  </si>
  <si>
    <t>Cumulative (Refunds)/Surcharges - Beginning of Month (Without Interest)</t>
  </si>
  <si>
    <t>Base for Quarterly Compound Interest</t>
  </si>
  <si>
    <t>Base for Monthly Interest</t>
  </si>
  <si>
    <t xml:space="preserve">Monthly Interest Rate </t>
  </si>
  <si>
    <t>Calculated Interest</t>
  </si>
  <si>
    <t>Amortization</t>
  </si>
  <si>
    <t>Cumulative (Refunds)/Surcharges and Interest - End of Month</t>
  </si>
  <si>
    <t>Calculation of Interest</t>
  </si>
  <si>
    <t>True-Up Year</t>
  </si>
  <si>
    <t>Intermediate Year</t>
  </si>
  <si>
    <t xml:space="preserve"> </t>
  </si>
  <si>
    <t>(Over)/Under Recovery Plus Interest Amortized and Recovered Over 12 Months</t>
  </si>
  <si>
    <t>Rate Year</t>
  </si>
  <si>
    <t>True-Up Adjustment with Interest</t>
  </si>
  <si>
    <t>Less (Over)/Under Recovery</t>
  </si>
  <si>
    <t>Total Interest</t>
  </si>
  <si>
    <r>
      <rPr>
        <b/>
        <sz val="12"/>
        <rFont val="Arial Narrow"/>
        <family val="2"/>
      </rPr>
      <t>Note 1:</t>
    </r>
    <r>
      <rPr>
        <sz val="12"/>
        <rFont val="Arial Narrow"/>
        <family val="2"/>
      </rPr>
      <t xml:space="preserve"> The revenue requirements based on actual and projected costs included for the previous calendar year excludes the true-up adjustment and is sourced from the Net Zonal Revenue Requirement line on Appendix A.</t>
    </r>
  </si>
  <si>
    <r>
      <rPr>
        <b/>
        <sz val="12"/>
        <rFont val="Arial Narrow"/>
        <family val="2"/>
      </rPr>
      <t>Note 2:</t>
    </r>
    <r>
      <rPr>
        <sz val="12"/>
        <rFont val="Arial Narrow"/>
        <family val="2"/>
      </rPr>
      <t xml:space="preserve">  The monthly interest rates to be applied to the over recovery or under recovery amounts during the true-up year and the intermediate year will be determined using the monthly FERC interest rates (as determined pursuant to 18 C.F.R. Section 35.19a) posted at </t>
    </r>
    <r>
      <rPr>
        <u/>
        <sz val="12"/>
        <rFont val="Arial Narrow"/>
        <family val="2"/>
      </rPr>
      <t>https://www.ferc.gov/interest-calculation-rates-and-methodology</t>
    </r>
    <r>
      <rPr>
        <sz val="12"/>
        <rFont val="Arial Narrow"/>
        <family val="2"/>
      </rPr>
      <t>.  The monthly interest rate to be applied to the over recovery or under recovery amounts each month during the rate year will equal a simple average of the 12 monthly interest rates for the intermediate year.</t>
    </r>
  </si>
  <si>
    <r>
      <rPr>
        <b/>
        <sz val="12"/>
        <rFont val="Arial Narrow"/>
        <family val="2"/>
      </rPr>
      <t>Note 3:</t>
    </r>
    <r>
      <rPr>
        <sz val="12"/>
        <rFont val="Arial Narrow"/>
        <family val="2"/>
      </rPr>
      <t xml:space="preserve"> An over or under collection will be recovered prorata over the true-up year, held for the intermediate year and returned prorata over the rate year.</t>
    </r>
  </si>
  <si>
    <t>This section is used to input and compute the interest rates to be applied to each year's revenue requirement true-ups.</t>
  </si>
  <si>
    <t>Applicable FERC Interest Rate (Note A):</t>
  </si>
  <si>
    <t>Note A - Lines 1-24 are the FERC interest rates under section 35.19a  of the regulations for the period shown, as posted at https://www.ferc.gov/enforcement/acct-matts/interest-rates.asp.</t>
  </si>
  <si>
    <t>Prior Period Adjustments from PSE&amp;G's 2020 True-up Filing</t>
  </si>
  <si>
    <t xml:space="preserve">Total Prior Period Adjustment (Exclusive of Interest) </t>
  </si>
  <si>
    <t>Total Prior Period Adjustment with Interest</t>
  </si>
  <si>
    <t>2020 Formula Rate True-up Filing Discovery Adjustments</t>
  </si>
  <si>
    <t>Prior Period Adjustment including interest</t>
  </si>
  <si>
    <t xml:space="preserve">Adjustment to Account 165, Prepayments, to exclude Gas-related Prepayments </t>
  </si>
  <si>
    <t xml:space="preserve">Adjustment to remove a portion of the balance related to DPC Project Management System Support associated with Electric Distribution and Gas included in Account 566 </t>
  </si>
  <si>
    <t xml:space="preserve">Adjustment to Account 566 to remove a Transmission Remediation reserve that was recorded in error </t>
  </si>
  <si>
    <t xml:space="preserve">Adjustment to remove hardware components that were recorded to Account 391, Office Furniture &amp; Equipment, that should be recorded to Account 397, Communication Equipment, and excluded from Rate Base since the items are distribution-related </t>
  </si>
  <si>
    <t xml:space="preserve">Adjustment to the 2020 ADIT Account 190 balance for CARES Act </t>
  </si>
  <si>
    <t>Prior Period Adjustment Interest Calculation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</si>
</sst>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5" formatCode="&quot;$&quot;#,##0_);\(&quot;$&quot;#,##0\)"/>
    <numFmt numFmtId="6" formatCode="&quot;$&quot;#,##0_);[Red]\(&quot;$&quot;#,##0\)"/>
    <numFmt numFmtId="43" formatCode="_(* #,##0.00_);_(* \(#,##0.00\);_(* &quot;-&quot;??_);_(@_)"/>
    <numFmt numFmtId="164" formatCode="&quot;$&quot;#,##0"/>
    <numFmt numFmtId="165" formatCode="&quot;$&quot;#,##0.00"/>
    <numFmt numFmtId="166" formatCode="_(* #,##0_);_(* \(#,##0\);_(* &quot;-&quot;??_);_(@_)"/>
    <numFmt numFmtId="167" formatCode="0.0000%"/>
    <numFmt numFmtId="168" formatCode="0.000%"/>
    <numFmt numFmtId="169" formatCode="_(&quot;$&quot;* #,##0_);_(&quot;$&quot;* \(#,##0\);_(&quot;$&quot;* &quot;-&quot;??_);_(@_)"/>
  </numFmts>
  <fonts count="2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u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b/>
      <sz val="12"/>
      <name val="Arial MT"/>
    </font>
    <font>
      <b/>
      <sz val="12"/>
      <name val="Arial"/>
      <family val="2"/>
    </font>
    <font>
      <sz val="12"/>
      <name val="Arial Narrow"/>
      <family val="2"/>
    </font>
    <font>
      <sz val="12"/>
      <name val="Arial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b/>
      <i/>
      <sz val="12"/>
      <name val="Arial Narrow"/>
      <family val="2"/>
    </font>
    <font>
      <u/>
      <sz val="12"/>
      <name val="Arial Narrow"/>
      <family val="2"/>
    </font>
    <font>
      <sz val="12"/>
      <name val="Times New Roman"/>
      <family val="1"/>
    </font>
    <font>
      <u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9" fillId="0" borderId="0"/>
  </cellStyleXfs>
  <cellXfs count="164">
    <xf numFmtId="0" fontId="0" fillId="0" borderId="0" xfId="0"/>
    <xf numFmtId="0" fontId="1" fillId="0" borderId="0" xfId="0" applyFont="1"/>
    <xf numFmtId="10" fontId="0" fillId="0" borderId="0" xfId="0" applyNumberFormat="1"/>
    <xf numFmtId="164" fontId="0" fillId="0" borderId="0" xfId="0" applyNumberFormat="1"/>
    <xf numFmtId="165" fontId="0" fillId="0" borderId="0" xfId="0" applyNumberFormat="1"/>
    <xf numFmtId="6" fontId="0" fillId="0" borderId="0" xfId="0" applyNumberFormat="1"/>
    <xf numFmtId="6" fontId="0" fillId="0" borderId="1" xfId="0" applyNumberFormat="1" applyBorder="1"/>
    <xf numFmtId="6" fontId="0" fillId="0" borderId="0" xfId="0" applyNumberFormat="1" applyBorder="1"/>
    <xf numFmtId="0" fontId="0" fillId="0" borderId="0" xfId="0" applyAlignment="1">
      <alignment horizontal="center"/>
    </xf>
    <xf numFmtId="0" fontId="3" fillId="0" borderId="0" xfId="1" applyFont="1" applyAlignment="1" applyProtection="1">
      <protection locked="0"/>
    </xf>
    <xf numFmtId="164" fontId="1" fillId="0" borderId="0" xfId="0" applyNumberFormat="1" applyFont="1" applyBorder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4" fontId="6" fillId="2" borderId="0" xfId="0" applyNumberFormat="1" applyFont="1" applyFill="1" applyAlignment="1">
      <alignment horizontal="right"/>
    </xf>
    <xf numFmtId="164" fontId="7" fillId="0" borderId="2" xfId="0" applyNumberFormat="1" applyFont="1" applyBorder="1"/>
    <xf numFmtId="10" fontId="6" fillId="0" borderId="0" xfId="0" applyNumberFormat="1" applyFont="1"/>
    <xf numFmtId="164" fontId="7" fillId="0" borderId="0" xfId="0" applyNumberFormat="1" applyFont="1" applyBorder="1"/>
    <xf numFmtId="0" fontId="6" fillId="0" borderId="0" xfId="0" applyFont="1" applyBorder="1"/>
    <xf numFmtId="164" fontId="6" fillId="2" borderId="0" xfId="0" applyNumberFormat="1" applyFont="1" applyFill="1" applyBorder="1"/>
    <xf numFmtId="164" fontId="7" fillId="0" borderId="1" xfId="0" applyNumberFormat="1" applyFont="1" applyBorder="1"/>
    <xf numFmtId="0" fontId="7" fillId="0" borderId="0" xfId="0" applyFont="1"/>
    <xf numFmtId="0" fontId="6" fillId="0" borderId="1" xfId="0" applyFont="1" applyBorder="1"/>
    <xf numFmtId="0" fontId="8" fillId="0" borderId="0" xfId="0" applyFont="1"/>
    <xf numFmtId="0" fontId="2" fillId="0" borderId="0" xfId="2" applyFont="1" applyAlignment="1"/>
    <xf numFmtId="0" fontId="7" fillId="0" borderId="0" xfId="0" applyFont="1" applyAlignment="1">
      <alignment horizontal="center"/>
    </xf>
    <xf numFmtId="0" fontId="6" fillId="0" borderId="0" xfId="0" applyFont="1" applyFill="1"/>
    <xf numFmtId="0" fontId="2" fillId="0" borderId="8" xfId="2" applyFont="1" applyFill="1" applyBorder="1" applyAlignment="1">
      <alignment horizontal="center" wrapText="1"/>
    </xf>
    <xf numFmtId="0" fontId="2" fillId="0" borderId="6" xfId="2" applyFont="1" applyFill="1" applyBorder="1" applyAlignment="1">
      <alignment horizontal="center" wrapText="1"/>
    </xf>
    <xf numFmtId="0" fontId="2" fillId="0" borderId="7" xfId="2" applyFont="1" applyFill="1" applyBorder="1" applyAlignment="1">
      <alignment horizontal="center" wrapText="1"/>
    </xf>
    <xf numFmtId="37" fontId="2" fillId="0" borderId="8" xfId="3" applyNumberFormat="1" applyFont="1" applyFill="1" applyBorder="1"/>
    <xf numFmtId="37" fontId="3" fillId="0" borderId="9" xfId="3" applyNumberFormat="1" applyFont="1" applyFill="1" applyBorder="1"/>
    <xf numFmtId="37" fontId="3" fillId="0" borderId="0" xfId="3" applyNumberFormat="1" applyFont="1" applyFill="1" applyBorder="1"/>
    <xf numFmtId="10" fontId="2" fillId="0" borderId="0" xfId="3" applyNumberFormat="1" applyFont="1" applyFill="1" applyBorder="1"/>
    <xf numFmtId="0" fontId="10" fillId="0" borderId="0" xfId="0" applyFont="1"/>
    <xf numFmtId="37" fontId="2" fillId="0" borderId="10" xfId="4" applyNumberFormat="1" applyFont="1" applyFill="1" applyBorder="1"/>
    <xf numFmtId="37" fontId="2" fillId="0" borderId="8" xfId="4" applyNumberFormat="1" applyFont="1" applyFill="1" applyBorder="1"/>
    <xf numFmtId="37" fontId="3" fillId="0" borderId="11" xfId="4" applyNumberFormat="1" applyFont="1" applyFill="1" applyBorder="1"/>
    <xf numFmtId="37" fontId="2" fillId="0" borderId="0" xfId="3" applyNumberFormat="1" applyFont="1" applyFill="1" applyBorder="1"/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37" fontId="3" fillId="0" borderId="9" xfId="4" applyNumberFormat="1" applyFont="1" applyFill="1" applyBorder="1"/>
    <xf numFmtId="0" fontId="11" fillId="0" borderId="0" xfId="0" applyFont="1"/>
    <xf numFmtId="0" fontId="2" fillId="0" borderId="0" xfId="5" applyFont="1" applyProtection="1"/>
    <xf numFmtId="3" fontId="14" fillId="0" borderId="0" xfId="5" applyNumberFormat="1" applyFont="1" applyFill="1" applyAlignment="1" applyProtection="1"/>
    <xf numFmtId="0" fontId="14" fillId="0" borderId="0" xfId="5" applyFont="1" applyFill="1" applyAlignment="1" applyProtection="1"/>
    <xf numFmtId="3" fontId="14" fillId="0" borderId="0" xfId="5" applyNumberFormat="1" applyFont="1" applyFill="1" applyAlignment="1" applyProtection="1">
      <alignment horizontal="center"/>
    </xf>
    <xf numFmtId="0" fontId="14" fillId="0" borderId="0" xfId="5" applyFont="1" applyFill="1" applyAlignment="1" applyProtection="1">
      <alignment horizontal="center"/>
    </xf>
    <xf numFmtId="1" fontId="2" fillId="0" borderId="0" xfId="4" applyNumberFormat="1" applyFont="1" applyFill="1" applyBorder="1" applyAlignment="1" applyProtection="1">
      <alignment horizontal="center" wrapText="1"/>
    </xf>
    <xf numFmtId="0" fontId="15" fillId="0" borderId="0" xfId="5" applyFont="1" applyFill="1" applyBorder="1" applyProtection="1"/>
    <xf numFmtId="0" fontId="15" fillId="0" borderId="0" xfId="5" applyFont="1" applyFill="1" applyBorder="1" applyAlignment="1" applyProtection="1">
      <alignment horizontal="center" wrapText="1"/>
    </xf>
    <xf numFmtId="0" fontId="15" fillId="0" borderId="22" xfId="5" applyFont="1" applyFill="1" applyBorder="1" applyAlignment="1" applyProtection="1">
      <alignment horizontal="center" wrapText="1"/>
    </xf>
    <xf numFmtId="0" fontId="16" fillId="0" borderId="0" xfId="5" applyFont="1" applyFill="1" applyProtection="1"/>
    <xf numFmtId="0" fontId="15" fillId="0" borderId="0" xfId="5" applyFont="1" applyFill="1" applyAlignment="1" applyProtection="1">
      <alignment horizontal="right"/>
    </xf>
    <xf numFmtId="0" fontId="15" fillId="0" borderId="0" xfId="5" applyFont="1" applyFill="1" applyProtection="1"/>
    <xf numFmtId="1" fontId="15" fillId="2" borderId="0" xfId="4" applyNumberFormat="1" applyFont="1" applyFill="1" applyBorder="1" applyAlignment="1" applyProtection="1">
      <alignment horizontal="center"/>
    </xf>
    <xf numFmtId="0" fontId="15" fillId="0" borderId="6" xfId="5" applyFont="1" applyFill="1" applyBorder="1" applyProtection="1"/>
    <xf numFmtId="164" fontId="15" fillId="0" borderId="0" xfId="5" applyNumberFormat="1" applyFont="1" applyFill="1" applyAlignment="1" applyProtection="1">
      <alignment horizontal="right"/>
    </xf>
    <xf numFmtId="164" fontId="15" fillId="0" borderId="0" xfId="5" applyNumberFormat="1" applyFont="1" applyFill="1" applyProtection="1"/>
    <xf numFmtId="0" fontId="15" fillId="0" borderId="0" xfId="5" applyNumberFormat="1" applyFont="1" applyAlignment="1" applyProtection="1">
      <alignment horizontal="center"/>
    </xf>
    <xf numFmtId="164" fontId="2" fillId="0" borderId="0" xfId="4" applyNumberFormat="1" applyFont="1" applyFill="1" applyBorder="1" applyAlignment="1" applyProtection="1">
      <alignment horizontal="center" wrapText="1"/>
    </xf>
    <xf numFmtId="164" fontId="17" fillId="0" borderId="0" xfId="5" applyNumberFormat="1" applyFont="1" applyFill="1" applyBorder="1" applyAlignment="1" applyProtection="1">
      <alignment horizontal="center"/>
    </xf>
    <xf numFmtId="0" fontId="17" fillId="0" borderId="0" xfId="5" quotePrefix="1" applyNumberFormat="1" applyFont="1" applyFill="1" applyAlignment="1" applyProtection="1">
      <alignment horizontal="center"/>
    </xf>
    <xf numFmtId="5" fontId="15" fillId="0" borderId="7" xfId="5" applyNumberFormat="1" applyFont="1" applyFill="1" applyBorder="1" applyAlignment="1" applyProtection="1">
      <alignment horizontal="center"/>
    </xf>
    <xf numFmtId="164" fontId="16" fillId="0" borderId="0" xfId="5" applyNumberFormat="1" applyFont="1" applyFill="1" applyProtection="1"/>
    <xf numFmtId="0" fontId="15" fillId="0" borderId="0" xfId="5" applyNumberFormat="1" applyFont="1" applyFill="1" applyAlignment="1" applyProtection="1">
      <alignment horizontal="right"/>
    </xf>
    <xf numFmtId="166" fontId="15" fillId="0" borderId="0" xfId="5" applyNumberFormat="1" applyFont="1" applyFill="1" applyProtection="1"/>
    <xf numFmtId="0" fontId="15" fillId="0" borderId="0" xfId="5" applyNumberFormat="1" applyFont="1" applyFill="1" applyAlignment="1" applyProtection="1">
      <alignment horizontal="center"/>
    </xf>
    <xf numFmtId="0" fontId="15" fillId="0" borderId="0" xfId="5" applyFont="1" applyFill="1" applyAlignment="1" applyProtection="1">
      <alignment horizontal="center"/>
    </xf>
    <xf numFmtId="166" fontId="15" fillId="0" borderId="20" xfId="5" applyNumberFormat="1" applyFont="1" applyFill="1" applyBorder="1" applyProtection="1"/>
    <xf numFmtId="0" fontId="15" fillId="0" borderId="20" xfId="5" applyFont="1" applyFill="1" applyBorder="1" applyAlignment="1" applyProtection="1">
      <alignment horizontal="center"/>
    </xf>
    <xf numFmtId="0" fontId="16" fillId="0" borderId="20" xfId="5" applyFont="1" applyFill="1" applyBorder="1" applyProtection="1"/>
    <xf numFmtId="166" fontId="15" fillId="0" borderId="0" xfId="5" applyNumberFormat="1" applyFont="1" applyFill="1" applyAlignment="1" applyProtection="1">
      <alignment horizontal="left"/>
    </xf>
    <xf numFmtId="0" fontId="17" fillId="0" borderId="0" xfId="5" applyNumberFormat="1" applyFont="1" applyFill="1" applyAlignment="1" applyProtection="1">
      <alignment horizontal="center" wrapText="1"/>
    </xf>
    <xf numFmtId="0" fontId="17" fillId="0" borderId="0" xfId="5" applyFont="1" applyFill="1" applyAlignment="1" applyProtection="1">
      <alignment horizontal="center" wrapText="1"/>
    </xf>
    <xf numFmtId="166" fontId="17" fillId="0" borderId="0" xfId="5" applyNumberFormat="1" applyFont="1" applyFill="1" applyAlignment="1" applyProtection="1">
      <alignment horizontal="center" wrapText="1"/>
    </xf>
    <xf numFmtId="0" fontId="17" fillId="0" borderId="0" xfId="5" applyFont="1" applyFill="1" applyAlignment="1" applyProtection="1">
      <alignment horizontal="center"/>
    </xf>
    <xf numFmtId="166" fontId="17" fillId="0" borderId="0" xfId="5" applyNumberFormat="1" applyFont="1" applyFill="1" applyAlignment="1" applyProtection="1">
      <alignment horizontal="center"/>
    </xf>
    <xf numFmtId="0" fontId="17" fillId="0" borderId="0" xfId="5" applyNumberFormat="1" applyFont="1" applyFill="1" applyAlignment="1" applyProtection="1">
      <alignment horizontal="left"/>
    </xf>
    <xf numFmtId="167" fontId="15" fillId="0" borderId="0" xfId="6" applyNumberFormat="1" applyFont="1" applyFill="1" applyProtection="1"/>
    <xf numFmtId="0" fontId="18" fillId="0" borderId="0" xfId="5" applyFont="1" applyFill="1" applyAlignment="1" applyProtection="1">
      <alignment horizontal="center"/>
    </xf>
    <xf numFmtId="0" fontId="19" fillId="0" borderId="0" xfId="5" applyFont="1" applyFill="1" applyAlignment="1" applyProtection="1">
      <alignment horizontal="left"/>
    </xf>
    <xf numFmtId="14" fontId="15" fillId="0" borderId="0" xfId="5" applyNumberFormat="1" applyFont="1" applyFill="1" applyAlignment="1" applyProtection="1">
      <alignment horizontal="left"/>
    </xf>
    <xf numFmtId="166" fontId="15" fillId="0" borderId="0" xfId="7" applyNumberFormat="1" applyFont="1" applyFill="1" applyProtection="1"/>
    <xf numFmtId="166" fontId="15" fillId="0" borderId="0" xfId="4" applyNumberFormat="1" applyFont="1" applyFill="1" applyProtection="1"/>
    <xf numFmtId="168" fontId="15" fillId="0" borderId="0" xfId="5" applyNumberFormat="1" applyFont="1" applyFill="1" applyAlignment="1" applyProtection="1">
      <alignment horizontal="center"/>
    </xf>
    <xf numFmtId="0" fontId="15" fillId="0" borderId="0" xfId="5" applyNumberFormat="1" applyFont="1" applyFill="1" applyProtection="1"/>
    <xf numFmtId="166" fontId="15" fillId="0" borderId="0" xfId="7" applyNumberFormat="1" applyFont="1" applyFill="1" applyBorder="1" applyProtection="1"/>
    <xf numFmtId="166" fontId="17" fillId="0" borderId="0" xfId="7" applyNumberFormat="1" applyFont="1" applyFill="1" applyProtection="1"/>
    <xf numFmtId="166" fontId="16" fillId="0" borderId="0" xfId="7" applyNumberFormat="1" applyFont="1" applyFill="1" applyProtection="1"/>
    <xf numFmtId="166" fontId="17" fillId="0" borderId="0" xfId="7" applyNumberFormat="1" applyFont="1" applyFill="1" applyBorder="1" applyAlignment="1" applyProtection="1">
      <alignment horizontal="center"/>
    </xf>
    <xf numFmtId="10" fontId="2" fillId="0" borderId="0" xfId="8" applyNumberFormat="1" applyFont="1" applyProtection="1"/>
    <xf numFmtId="0" fontId="18" fillId="0" borderId="0" xfId="5" applyFont="1" applyFill="1" applyProtection="1"/>
    <xf numFmtId="166" fontId="17" fillId="0" borderId="0" xfId="7" applyNumberFormat="1" applyFont="1" applyFill="1" applyAlignment="1" applyProtection="1">
      <alignment horizontal="center"/>
    </xf>
    <xf numFmtId="0" fontId="19" fillId="0" borderId="0" xfId="5" applyFont="1" applyFill="1" applyProtection="1"/>
    <xf numFmtId="166" fontId="17" fillId="0" borderId="0" xfId="5" applyNumberFormat="1" applyFont="1" applyFill="1" applyProtection="1"/>
    <xf numFmtId="43" fontId="2" fillId="0" borderId="0" xfId="5" applyNumberFormat="1" applyFont="1" applyProtection="1"/>
    <xf numFmtId="14" fontId="15" fillId="0" borderId="20" xfId="5" applyNumberFormat="1" applyFont="1" applyFill="1" applyBorder="1" applyAlignment="1" applyProtection="1">
      <alignment horizontal="left"/>
    </xf>
    <xf numFmtId="0" fontId="15" fillId="0" borderId="20" xfId="5" applyFont="1" applyFill="1" applyBorder="1" applyProtection="1"/>
    <xf numFmtId="166" fontId="15" fillId="0" borderId="20" xfId="7" applyNumberFormat="1" applyFont="1" applyFill="1" applyBorder="1" applyProtection="1"/>
    <xf numFmtId="168" fontId="15" fillId="0" borderId="20" xfId="5" applyNumberFormat="1" applyFont="1" applyFill="1" applyBorder="1" applyAlignment="1" applyProtection="1">
      <alignment horizontal="center"/>
    </xf>
    <xf numFmtId="0" fontId="15" fillId="0" borderId="23" xfId="5" applyFont="1" applyFill="1" applyBorder="1" applyProtection="1"/>
    <xf numFmtId="0" fontId="16" fillId="0" borderId="23" xfId="5" applyFont="1" applyFill="1" applyBorder="1" applyProtection="1"/>
    <xf numFmtId="166" fontId="16" fillId="0" borderId="23" xfId="7" applyNumberFormat="1" applyFont="1" applyFill="1" applyBorder="1" applyProtection="1"/>
    <xf numFmtId="166" fontId="15" fillId="0" borderId="23" xfId="7" applyNumberFormat="1" applyFont="1" applyFill="1" applyBorder="1" applyProtection="1"/>
    <xf numFmtId="0" fontId="16" fillId="0" borderId="0" xfId="5" applyFont="1" applyFill="1" applyBorder="1" applyProtection="1"/>
    <xf numFmtId="166" fontId="16" fillId="0" borderId="0" xfId="7" applyNumberFormat="1" applyFont="1" applyFill="1" applyBorder="1" applyProtection="1"/>
    <xf numFmtId="0" fontId="15" fillId="0" borderId="24" xfId="5" applyFont="1" applyFill="1" applyBorder="1" applyProtection="1"/>
    <xf numFmtId="0" fontId="16" fillId="0" borderId="24" xfId="5" applyFont="1" applyFill="1" applyBorder="1" applyProtection="1"/>
    <xf numFmtId="166" fontId="16" fillId="0" borderId="24" xfId="7" applyNumberFormat="1" applyFont="1" applyFill="1" applyBorder="1" applyProtection="1"/>
    <xf numFmtId="166" fontId="15" fillId="0" borderId="24" xfId="7" applyNumberFormat="1" applyFont="1" applyFill="1" applyBorder="1" applyProtection="1"/>
    <xf numFmtId="0" fontId="2" fillId="0" borderId="0" xfId="5" applyFont="1" applyFill="1" applyProtection="1"/>
    <xf numFmtId="0" fontId="15" fillId="0" borderId="0" xfId="5" applyFont="1" applyFill="1" applyAlignment="1" applyProtection="1">
      <alignment wrapText="1"/>
    </xf>
    <xf numFmtId="43" fontId="2" fillId="0" borderId="0" xfId="9" applyNumberFormat="1" applyFont="1" applyFill="1" applyBorder="1" applyProtection="1"/>
    <xf numFmtId="0" fontId="16" fillId="0" borderId="0" xfId="5" applyFont="1" applyProtection="1"/>
    <xf numFmtId="0" fontId="21" fillId="0" borderId="0" xfId="10" applyFont="1" applyAlignment="1"/>
    <xf numFmtId="169" fontId="21" fillId="0" borderId="0" xfId="10" applyNumberFormat="1" applyFont="1" applyBorder="1" applyAlignment="1"/>
    <xf numFmtId="0" fontId="15" fillId="0" borderId="0" xfId="10" applyFont="1" applyAlignment="1"/>
    <xf numFmtId="1" fontId="15" fillId="0" borderId="0" xfId="10" applyNumberFormat="1" applyFont="1" applyAlignment="1">
      <alignment horizontal="center"/>
    </xf>
    <xf numFmtId="14" fontId="15" fillId="0" borderId="0" xfId="10" quotePrefix="1" applyNumberFormat="1" applyFont="1" applyAlignment="1">
      <alignment horizontal="left"/>
    </xf>
    <xf numFmtId="168" fontId="15" fillId="2" borderId="0" xfId="8" applyNumberFormat="1" applyFont="1" applyFill="1" applyBorder="1" applyAlignment="1">
      <alignment horizontal="right"/>
    </xf>
    <xf numFmtId="43" fontId="21" fillId="0" borderId="0" xfId="10" applyNumberFormat="1" applyFont="1" applyAlignment="1"/>
    <xf numFmtId="10" fontId="21" fillId="0" borderId="0" xfId="10" applyNumberFormat="1" applyFont="1" applyAlignment="1"/>
    <xf numFmtId="1" fontId="21" fillId="0" borderId="0" xfId="10" applyNumberFormat="1" applyFont="1" applyAlignment="1">
      <alignment horizontal="center"/>
    </xf>
    <xf numFmtId="0" fontId="21" fillId="0" borderId="0" xfId="10" quotePrefix="1" applyFont="1" applyBorder="1" applyAlignment="1">
      <alignment horizontal="left"/>
    </xf>
    <xf numFmtId="43" fontId="21" fillId="0" borderId="0" xfId="10" applyNumberFormat="1" applyFont="1" applyBorder="1" applyAlignment="1"/>
    <xf numFmtId="0" fontId="22" fillId="0" borderId="0" xfId="10" applyFont="1" applyAlignment="1"/>
    <xf numFmtId="0" fontId="15" fillId="0" borderId="0" xfId="10" applyFont="1" applyAlignment="1">
      <alignment horizontal="left"/>
    </xf>
    <xf numFmtId="0" fontId="15" fillId="0" borderId="0" xfId="10" applyFont="1" applyBorder="1" applyAlignment="1"/>
    <xf numFmtId="43" fontId="15" fillId="0" borderId="0" xfId="10" applyNumberFormat="1" applyFont="1" applyBorder="1" applyAlignment="1"/>
    <xf numFmtId="168" fontId="15" fillId="0" borderId="0" xfId="10" applyNumberFormat="1" applyFont="1" applyBorder="1" applyAlignment="1"/>
    <xf numFmtId="168" fontId="15" fillId="0" borderId="0" xfId="10" applyNumberFormat="1" applyFont="1" applyAlignment="1"/>
    <xf numFmtId="0" fontId="7" fillId="0" borderId="12" xfId="0" applyFont="1" applyBorder="1"/>
    <xf numFmtId="0" fontId="6" fillId="0" borderId="13" xfId="0" applyFont="1" applyBorder="1"/>
    <xf numFmtId="0" fontId="6" fillId="0" borderId="14" xfId="0" applyFont="1" applyBorder="1"/>
    <xf numFmtId="5" fontId="6" fillId="0" borderId="15" xfId="0" applyNumberFormat="1" applyFont="1" applyBorder="1"/>
    <xf numFmtId="0" fontId="6" fillId="0" borderId="16" xfId="0" applyFont="1" applyBorder="1"/>
    <xf numFmtId="5" fontId="6" fillId="0" borderId="17" xfId="0" applyNumberFormat="1" applyFont="1" applyBorder="1"/>
    <xf numFmtId="5" fontId="7" fillId="0" borderId="5" xfId="0" applyNumberFormat="1" applyFont="1" applyBorder="1"/>
    <xf numFmtId="5" fontId="6" fillId="0" borderId="18" xfId="0" applyNumberFormat="1" applyFont="1" applyBorder="1"/>
    <xf numFmtId="0" fontId="6" fillId="0" borderId="18" xfId="0" applyFont="1" applyBorder="1"/>
    <xf numFmtId="0" fontId="6" fillId="0" borderId="21" xfId="0" applyFont="1" applyBorder="1"/>
    <xf numFmtId="5" fontId="7" fillId="0" borderId="25" xfId="0" applyNumberFormat="1" applyFont="1" applyBorder="1"/>
    <xf numFmtId="0" fontId="6" fillId="0" borderId="14" xfId="0" applyFont="1" applyBorder="1" applyAlignment="1">
      <alignment wrapText="1"/>
    </xf>
    <xf numFmtId="0" fontId="6" fillId="0" borderId="12" xfId="0" applyFont="1" applyBorder="1"/>
    <xf numFmtId="0" fontId="6" fillId="0" borderId="11" xfId="0" applyFont="1" applyBorder="1"/>
    <xf numFmtId="0" fontId="7" fillId="0" borderId="11" xfId="0" applyFont="1" applyBorder="1"/>
    <xf numFmtId="0" fontId="6" fillId="0" borderId="19" xfId="0" applyFont="1" applyBorder="1"/>
    <xf numFmtId="0" fontId="7" fillId="0" borderId="3" xfId="0" applyFont="1" applyBorder="1"/>
    <xf numFmtId="0" fontId="3" fillId="0" borderId="0" xfId="1" applyFont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3" fillId="0" borderId="3" xfId="2" applyFont="1" applyFill="1" applyBorder="1" applyAlignment="1">
      <alignment horizontal="center"/>
    </xf>
    <xf numFmtId="0" fontId="3" fillId="0" borderId="4" xfId="2" applyFont="1" applyFill="1" applyBorder="1" applyAlignment="1">
      <alignment horizontal="center"/>
    </xf>
    <xf numFmtId="0" fontId="3" fillId="0" borderId="5" xfId="2" applyFont="1" applyFill="1" applyBorder="1" applyAlignment="1">
      <alignment horizontal="center"/>
    </xf>
    <xf numFmtId="0" fontId="15" fillId="0" borderId="0" xfId="10" quotePrefix="1" applyFont="1" applyBorder="1" applyAlignment="1">
      <alignment horizontal="left" wrapText="1"/>
    </xf>
    <xf numFmtId="0" fontId="15" fillId="0" borderId="0" xfId="10" quotePrefix="1" applyFont="1" applyAlignment="1">
      <alignment horizontal="center"/>
    </xf>
    <xf numFmtId="0" fontId="15" fillId="0" borderId="0" xfId="10" applyFont="1" applyFill="1" applyAlignment="1">
      <alignment horizontal="left" wrapText="1"/>
    </xf>
    <xf numFmtId="0" fontId="13" fillId="0" borderId="0" xfId="5" applyFont="1" applyAlignment="1" applyProtection="1">
      <alignment horizontal="center"/>
    </xf>
    <xf numFmtId="0" fontId="14" fillId="0" borderId="0" xfId="5" applyFont="1" applyFill="1" applyAlignment="1" applyProtection="1">
      <alignment horizontal="center"/>
    </xf>
    <xf numFmtId="0" fontId="15" fillId="0" borderId="0" xfId="5" applyFont="1" applyFill="1" applyBorder="1" applyAlignment="1" applyProtection="1">
      <alignment horizontal="left" vertical="top" wrapText="1"/>
    </xf>
    <xf numFmtId="0" fontId="15" fillId="0" borderId="0" xfId="5" applyFont="1" applyFill="1" applyAlignment="1" applyProtection="1">
      <alignment horizontal="left" vertical="top" wrapText="1"/>
    </xf>
  </cellXfs>
  <cellStyles count="11">
    <cellStyle name="A3 297 x 420 mm" xfId="1"/>
    <cellStyle name="A3 297 x 420 mm 2" xfId="2"/>
    <cellStyle name="Comma" xfId="3" builtinId="3"/>
    <cellStyle name="Comma 100" xfId="7"/>
    <cellStyle name="Comma 2" xfId="4"/>
    <cellStyle name="Normal" xfId="0" builtinId="0"/>
    <cellStyle name="Normal 2" xfId="5"/>
    <cellStyle name="Normal 2 2" xfId="9"/>
    <cellStyle name="Normal 6 2" xfId="10"/>
    <cellStyle name="Percent 10" xfId="8"/>
    <cellStyle name="Percent 2 2" xfId="6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externalLink" Target="externalLinks/externalLink37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calcChain" Target="calcChain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sight.tax.deloitteonline.com/OUTLOOK/12&amp;0_COU/96ACT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502765%20GM\2005\WD05_Capital\NQ05_M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r29.deloitteonline.com/Documents%20and%20Settings/Yang.Li/Local%20Settings/Temporary%20Internet%20Files/OLK35/NQ04_M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OUTLOOK\12&amp;0_COU\96ACTUA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lc1p\AppData\Local\Microsoft\Windows\Temporary%20Internet%20Files\Content.Outlook\2MSP0RTY\Documents%20and%20Settings\kyeh001\My%20Documents\Agouron\Ready%20for%20Review\Executive%20Summary\california%20Agouron%20Supermodel@10%2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sterdata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apps.exeloncorp.com/Documents%20and%20Settings/kyeh001/My%20Documents/Agouron/Ready%20for%20Review/Executive%20Summary/california%20Agouron%20Supermodel@10%2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snd1gtsfp01\tls_snd1_grp\Documents%20and%20Settings\kyeh001\My%20Documents\Agouron\Ready%20for%20Review\Executive%20Summary\california%20Agouron%20Supermodel@10%2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cmsfs13.energy.power.corp\CCCCLSTR2_VOL16\Documents%20and%20Settings\kyeh001\My%20Documents\Agouron\Ready%20for%20Review\Executive%20Summary\california%20Agouron%20Supermodel@10%2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sight.tax.deloitteonline.com/Documentum/Viewed/OUTLOOK/12&amp;0_COU/96ACTU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180\3RD%20Q%20EST%20COMPARISON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SI_PHB3_28Restruc(DRI_7_14)w_Changes)%2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sight.tax.deloitteonline.com/ACCT/EXCEL/TAX/1997/97RTRNS/97PAMP/97TBCO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P%20Data\2007\SAFETY\ED_Sept200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jnwkfp10\entdata10\2000%20Cost%20Plan\99BUDV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4\Account%20Recs\Dec%202014\UPS%20Dec%202014%20TC10%2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sight.tax.deloitteonline.com/Documentum/Viewed/2008%20New%20Method%20263A%20Calculatio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sight.tax.deloitteonline.com/DOCUME~1/KMARS001/LOCALS~1/Temp/notes335BF6/WBS%20by%20Profit%20Center%20CE%20Summar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tdsjs\Local%20Settings\Temporary%20Internet%20Files\OLK770\YE%20Forecast%20CWIP%20AFUDCSummary_April13%20FINAL%20SUBMISS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tilities_SC\2010\Utility\LOB'sCurrentScoreCard\2010_CO_ScoreCard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jnwkfp06\PSE&amp;G\Utilities_SC\2010\Utility\LOB'sCurrentScoreCard\2010_CO_ScoreCard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JPLFDFD01\EntData01\ASB%20Reports\Reports%202002\Monthly%20reports\Ops%20Monthly%202002\AS%20FINANCIAL%20&amp;%20INCOME%20REPOR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mm6j\Local%20Settings\Temporary%20Internet%20Files\OLK282\SafeReliable_Metrics_Master%20(3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jnwkfp06\PSE&amp;G\Utilities_SC\2010\Utility\LOB'sCurrentScoreCard\2010_ED_ScoreCar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jnwkfp06\PSE&amp;G\Utilities_SC\2010\Utility\LOB'sCurrentScoreCard\2010_GD_ScoreCard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mk8b\Local%20Settings\Temporary%20Internet%20Files\OLK1C\Economic_Metrics_Master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jnwkfp06\PSE&amp;G\Utilities_SC\2010\Utility\LOB'sCurrentScoreCard\2010_RES_ScoreCard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tilities_SC\2010\Utility\LOB'sCurrentScoreCard\2010_ED_ScoreCar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lc1p\AppData\Local\Microsoft\Windows\Temporary%20Internet%20Files\Content.Outlook\2MSP0RTY\Documents%20and%20Settings\Yang.Li\Local%20Settings\Temporary%20Internet%20Files\OLK35\NQ04_M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GreenEnergy_Metrics_Master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mk8b\Local%20Settings\Temporary%20Internet%20Files\OLK1C\GreenEnergy_Metrics_Maste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tilities_SC\2009\Utility\LOB'sCurrentScoreCard\2009_COps_ScoreCar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tilities_SC\2009\Utility\LOB'sCurrentScoreCard\2009_ED_ScoreCar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tilities_SC\2009\Utility\LOB'sCurrentScoreCard\2009_Gas_ScoreCar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mk8b\Local%20Settings\Temporary%20Internet%20Files\OLK1C\People_Metrics_Master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tilities_SC\2009\Utility\LOB'sCurrentScoreCard\2009_RES_ScoreCard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Distrib%20Month%20Rpt%20Package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pj3s\Local%20Settings\Temporary%20Internet%20Files\OLK8E9\People_Metrics_MasterSampl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jnwkfp06\PSE&amp;G\Utilities_SC\2009\Utility\CurrentFolder\GreenEnergy_Metrics_Master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jnwkfp06\PSE&amp;G\Documents%20and%20Settings\spj3s\Local%20Settings\Temporary%20Internet%20Files\OLK8E9\People_Metrics_MasterSample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jnwkfp06\pse&amp;g\EDST\Asset_Integ\WorkPlanCapital%20Frcst\2009\05-2009\2009%20ED%20Capital%20Projects%20By%20Month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tilities_SC\2010\Utility\LOB'sCurrentScoreCard\2010_GD_ScoreCard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mk8b\Local%20Settings\Temporary%20Internet%20Files\OLK1C\SafeReliable_Metrics_Master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lc1p\AppData\Local\Microsoft\Windows\Temporary%20Internet%20Files\Content.Outlook\2MSP0RTY\WINDOWS\TEMP\NEW_OPUT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pj3s\Local%20Settings\Temporary%20Internet%20Files\OLK8E9\2009_PSE&amp;G_BSC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mm6j\Local%20Settings\Temporary%20Internet%20Files\OLK282\2010_PSE&amp;G_BSC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oss.pseg.com/Documents%20and%20Settings/cml0o/Local%20Settings/Temporary%20Internet%20Files/OLKA8/EOG%20Meetings/July/PROJECTS/2002%20October%20EOG%20Presentation/PROJECTS/Cedar%20Creek/rate%20case%20detail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asams01\projects\INTERNAL_SUPPLY_MANUFACTURING\ISM%20FINANCE\2006%20Project%20Accounting\2006%20Airbus\Airbus%20CSR\Pd%2003%20March\Airbus%20CSR%20New%20Contrac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Title"/>
      <sheetName val="Contents"/>
      <sheetName val="DE Income"/>
      <sheetName val="EPS"/>
      <sheetName val="Revenues"/>
      <sheetName val="Sales"/>
      <sheetName val="Table"/>
      <sheetName val="1&amp;2"/>
      <sheetName val="3"/>
      <sheetName val="4"/>
      <sheetName val="5"/>
      <sheetName val="6"/>
      <sheetName val="7"/>
      <sheetName val="8"/>
      <sheetName val="9"/>
      <sheetName val="Construct Expend"/>
      <sheetName val="OMNucOr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Expense"/>
      <sheetName val="Results"/>
      <sheetName val="BalSheet"/>
      <sheetName val="Notes"/>
      <sheetName val="Cost Center List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"/>
      <sheetName val="BalSheet"/>
      <sheetName val="Results"/>
      <sheetName val="Expense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Title"/>
      <sheetName val="Contents"/>
      <sheetName val="DE Income"/>
      <sheetName val="EPS"/>
      <sheetName val="Revenues"/>
      <sheetName val="Sales"/>
      <sheetName val="Table"/>
      <sheetName val="1&amp;2"/>
      <sheetName val="3"/>
      <sheetName val="4"/>
      <sheetName val="5"/>
      <sheetName val="6"/>
      <sheetName val="7"/>
      <sheetName val="8"/>
      <sheetName val="9"/>
      <sheetName val="Construct Expend"/>
      <sheetName val="OMNucOr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er Guide"/>
      <sheetName val="Menu"/>
      <sheetName val="Macro Tables"/>
      <sheetName val="Print"/>
      <sheetName val="Exec Summ Grph"/>
      <sheetName val="Model"/>
      <sheetName val="AIRC"/>
      <sheetName val="Gross_Rec"/>
      <sheetName val="Total CA QREs"/>
      <sheetName val="CA Wages"/>
      <sheetName val="QRE's"/>
      <sheetName val="QRE Charts"/>
      <sheetName val="Comparison"/>
      <sheetName val="Sens_Model"/>
      <sheetName val="Sens_G_R"/>
      <sheetName val="Sen_GR_Factor"/>
      <sheetName val="Sens_QRE's"/>
      <sheetName val="Sens_QRE_Factor"/>
      <sheetName val="ORIGINAL CLAIM"/>
      <sheetName val="PHASE II"/>
      <sheetName val="B_U_3"/>
      <sheetName val="B_U_4"/>
      <sheetName val="B_U_5"/>
      <sheetName val="B_U_6"/>
      <sheetName val="B_U_7"/>
      <sheetName val="B_U_8"/>
      <sheetName val="B_U_9"/>
      <sheetName val="B_U_10"/>
      <sheetName val="B_U_11"/>
      <sheetName val="B_U_12"/>
      <sheetName val="B_U_13"/>
      <sheetName val="B_U_14"/>
      <sheetName val="B_U_15"/>
      <sheetName val="B_U_16"/>
      <sheetName val="B_U_17"/>
      <sheetName val="B_U_18"/>
      <sheetName val="B_U_19"/>
      <sheetName val="B_U_20"/>
      <sheetName val="B_U_21"/>
      <sheetName val="B_U_22"/>
      <sheetName val="B_U_2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/>
      <sheetData sheetId="10" refreshError="1">
        <row r="1">
          <cell r="Q1">
            <v>36599.437053703703</v>
          </cell>
        </row>
        <row r="99">
          <cell r="D99">
            <v>11087</v>
          </cell>
          <cell r="E99">
            <v>50015</v>
          </cell>
          <cell r="F99">
            <v>323590</v>
          </cell>
          <cell r="G99">
            <v>899647</v>
          </cell>
          <cell r="H99">
            <v>2067727</v>
          </cell>
          <cell r="I99">
            <v>2741619</v>
          </cell>
          <cell r="J99">
            <v>2299558.0019999999</v>
          </cell>
          <cell r="K99">
            <v>3542463.7879999997</v>
          </cell>
          <cell r="L99">
            <v>5126210.5599999996</v>
          </cell>
          <cell r="M99">
            <v>7134127.5369999995</v>
          </cell>
          <cell r="N99">
            <v>9257454.4570000004</v>
          </cell>
          <cell r="O99">
            <v>17917881</v>
          </cell>
          <cell r="P99">
            <v>29938649</v>
          </cell>
          <cell r="Q99">
            <v>50930323</v>
          </cell>
          <cell r="R99">
            <v>49405882</v>
          </cell>
        </row>
        <row r="100">
          <cell r="D100">
            <v>5472</v>
          </cell>
          <cell r="E100">
            <v>12863</v>
          </cell>
          <cell r="F100">
            <v>125054</v>
          </cell>
          <cell r="G100">
            <v>256771</v>
          </cell>
          <cell r="H100">
            <v>535563</v>
          </cell>
          <cell r="I100">
            <v>808521</v>
          </cell>
          <cell r="J100">
            <v>710184</v>
          </cell>
          <cell r="K100">
            <v>1384519</v>
          </cell>
          <cell r="L100">
            <v>1667156</v>
          </cell>
          <cell r="M100">
            <v>2705568</v>
          </cell>
          <cell r="N100">
            <v>7703244</v>
          </cell>
          <cell r="O100">
            <v>13677482.189999999</v>
          </cell>
          <cell r="P100">
            <v>2205524.4</v>
          </cell>
          <cell r="Q100">
            <v>6259486.3000000007</v>
          </cell>
          <cell r="R100">
            <v>7163698.8000000007</v>
          </cell>
        </row>
        <row r="101">
          <cell r="D101">
            <v>3568</v>
          </cell>
          <cell r="E101">
            <v>260</v>
          </cell>
          <cell r="F101">
            <v>51757</v>
          </cell>
          <cell r="G101">
            <v>172998</v>
          </cell>
          <cell r="H101">
            <v>770702</v>
          </cell>
          <cell r="I101">
            <v>331819</v>
          </cell>
          <cell r="J101">
            <v>444501.85</v>
          </cell>
          <cell r="K101">
            <v>642759</v>
          </cell>
          <cell r="L101">
            <v>1134479.4500000002</v>
          </cell>
          <cell r="M101">
            <v>1773835.05</v>
          </cell>
          <cell r="N101">
            <v>2746436.55</v>
          </cell>
          <cell r="O101">
            <v>4339757.7677999996</v>
          </cell>
          <cell r="P101">
            <v>-6665215.1612052238</v>
          </cell>
          <cell r="Q101">
            <v>967538.2274999998</v>
          </cell>
          <cell r="R101">
            <v>-120871.49749999781</v>
          </cell>
        </row>
      </sheetData>
      <sheetData sheetId="11" refreshError="1">
        <row r="216">
          <cell r="D216">
            <v>1984</v>
          </cell>
        </row>
        <row r="222">
          <cell r="D222">
            <v>1984</v>
          </cell>
          <cell r="E222">
            <v>1985</v>
          </cell>
          <cell r="F222">
            <v>1986</v>
          </cell>
          <cell r="G222">
            <v>1987</v>
          </cell>
          <cell r="H222">
            <v>1988</v>
          </cell>
          <cell r="I222">
            <v>1989</v>
          </cell>
          <cell r="J222">
            <v>1990</v>
          </cell>
          <cell r="K222">
            <v>1991</v>
          </cell>
          <cell r="L222">
            <v>1992</v>
          </cell>
          <cell r="M222">
            <v>1993</v>
          </cell>
          <cell r="N222">
            <v>1994</v>
          </cell>
          <cell r="O222">
            <v>1995</v>
          </cell>
          <cell r="P222">
            <v>1996</v>
          </cell>
          <cell r="Q222">
            <v>1997</v>
          </cell>
          <cell r="R222">
            <v>1998</v>
          </cell>
        </row>
        <row r="223">
          <cell r="D223">
            <v>11.087</v>
          </cell>
          <cell r="E223">
            <v>50.015000000000001</v>
          </cell>
          <cell r="F223">
            <v>323.58999999999997</v>
          </cell>
          <cell r="G223">
            <v>899.64700000000005</v>
          </cell>
          <cell r="H223">
            <v>2067.7269999999999</v>
          </cell>
          <cell r="I223">
            <v>2741.6190000000001</v>
          </cell>
          <cell r="J223">
            <v>2299.5580019999998</v>
          </cell>
          <cell r="K223">
            <v>3542.4637879999996</v>
          </cell>
          <cell r="L223">
            <v>5126.2105599999995</v>
          </cell>
          <cell r="M223">
            <v>7134.1275369999994</v>
          </cell>
          <cell r="N223">
            <v>9257.4544569999998</v>
          </cell>
          <cell r="O223">
            <v>17917.881000000001</v>
          </cell>
          <cell r="P223">
            <v>29938.649000000001</v>
          </cell>
          <cell r="Q223">
            <v>50930.322999999997</v>
          </cell>
          <cell r="R223">
            <v>49405.881999999998</v>
          </cell>
        </row>
        <row r="224">
          <cell r="D224" t="e">
            <v>#REF!</v>
          </cell>
          <cell r="E224" t="e">
            <v>#REF!</v>
          </cell>
          <cell r="F224" t="e">
            <v>#REF!</v>
          </cell>
          <cell r="G224" t="e">
            <v>#REF!</v>
          </cell>
          <cell r="H224" t="e">
            <v>#REF!</v>
          </cell>
          <cell r="I224" t="e">
            <v>#REF!</v>
          </cell>
          <cell r="J224" t="e">
            <v>#REF!</v>
          </cell>
          <cell r="K224" t="e">
            <v>#REF!</v>
          </cell>
          <cell r="L224" t="e">
            <v>#REF!</v>
          </cell>
          <cell r="M224" t="e">
            <v>#REF!</v>
          </cell>
          <cell r="N224" t="e">
            <v>#REF!</v>
          </cell>
          <cell r="O224" t="e">
            <v>#REF!</v>
          </cell>
          <cell r="P224" t="e">
            <v>#REF!</v>
          </cell>
          <cell r="Q224" t="e">
            <v>#REF!</v>
          </cell>
          <cell r="R224" t="e">
            <v>#REF!</v>
          </cell>
        </row>
        <row r="225"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</row>
        <row r="226"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</row>
        <row r="227"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</row>
        <row r="228"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</row>
        <row r="249">
          <cell r="D249">
            <v>5.4720000000000004</v>
          </cell>
          <cell r="E249">
            <v>12.863</v>
          </cell>
          <cell r="F249">
            <v>125.054</v>
          </cell>
          <cell r="G249">
            <v>256.77100000000002</v>
          </cell>
          <cell r="H249">
            <v>535.56299999999999</v>
          </cell>
          <cell r="I249">
            <v>808.52099999999996</v>
          </cell>
          <cell r="J249">
            <v>710.18399999999997</v>
          </cell>
          <cell r="K249">
            <v>1384.519</v>
          </cell>
          <cell r="L249">
            <v>1667.1559999999999</v>
          </cell>
          <cell r="M249">
            <v>2705.5680000000002</v>
          </cell>
          <cell r="N249">
            <v>7703.2439999999997</v>
          </cell>
          <cell r="O249">
            <v>13677.482189999999</v>
          </cell>
          <cell r="P249">
            <v>2205.5243999999998</v>
          </cell>
          <cell r="Q249">
            <v>6259.4863000000005</v>
          </cell>
        </row>
        <row r="250">
          <cell r="D250" t="e">
            <v>#REF!</v>
          </cell>
          <cell r="E250" t="e">
            <v>#REF!</v>
          </cell>
          <cell r="F250" t="e">
            <v>#REF!</v>
          </cell>
          <cell r="G250" t="e">
            <v>#REF!</v>
          </cell>
          <cell r="H250" t="e">
            <v>#REF!</v>
          </cell>
          <cell r="I250" t="e">
            <v>#REF!</v>
          </cell>
          <cell r="J250" t="e">
            <v>#REF!</v>
          </cell>
          <cell r="K250" t="e">
            <v>#REF!</v>
          </cell>
          <cell r="L250" t="e">
            <v>#REF!</v>
          </cell>
          <cell r="M250" t="e">
            <v>#REF!</v>
          </cell>
          <cell r="N250" t="e">
            <v>#REF!</v>
          </cell>
          <cell r="O250" t="e">
            <v>#REF!</v>
          </cell>
          <cell r="P250" t="e">
            <v>#REF!</v>
          </cell>
          <cell r="Q250" t="e">
            <v>#REF!</v>
          </cell>
        </row>
        <row r="251"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</row>
        <row r="252"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</row>
        <row r="253"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</row>
        <row r="254"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</row>
        <row r="275">
          <cell r="D275">
            <v>3.5680000000000001</v>
          </cell>
          <cell r="E275">
            <v>0.26</v>
          </cell>
          <cell r="F275">
            <v>51.756999999999998</v>
          </cell>
          <cell r="G275">
            <v>172.99799999999999</v>
          </cell>
          <cell r="H275">
            <v>770.702</v>
          </cell>
          <cell r="I275">
            <v>331.81900000000002</v>
          </cell>
          <cell r="J275">
            <v>444.50184999999999</v>
          </cell>
          <cell r="K275">
            <v>642.75900000000001</v>
          </cell>
          <cell r="L275">
            <v>1134.4794500000003</v>
          </cell>
          <cell r="M275">
            <v>1773.8350500000001</v>
          </cell>
          <cell r="N275">
            <v>2746.4365499999999</v>
          </cell>
          <cell r="O275">
            <v>4339.7577677999998</v>
          </cell>
          <cell r="P275">
            <v>-6665.2151612052239</v>
          </cell>
          <cell r="Q275">
            <v>967.53822749999983</v>
          </cell>
        </row>
        <row r="276">
          <cell r="D276" t="e">
            <v>#REF!</v>
          </cell>
          <cell r="E276" t="e">
            <v>#REF!</v>
          </cell>
          <cell r="F276" t="e">
            <v>#REF!</v>
          </cell>
          <cell r="G276" t="e">
            <v>#REF!</v>
          </cell>
          <cell r="H276" t="e">
            <v>#REF!</v>
          </cell>
          <cell r="I276" t="e">
            <v>#REF!</v>
          </cell>
          <cell r="J276" t="e">
            <v>#REF!</v>
          </cell>
          <cell r="K276" t="e">
            <v>#REF!</v>
          </cell>
          <cell r="L276" t="e">
            <v>#REF!</v>
          </cell>
          <cell r="M276" t="e">
            <v>#REF!</v>
          </cell>
          <cell r="N276" t="e">
            <v>#REF!</v>
          </cell>
          <cell r="O276" t="e">
            <v>#REF!</v>
          </cell>
          <cell r="P276" t="e">
            <v>#REF!</v>
          </cell>
          <cell r="Q276" t="e">
            <v>#REF!</v>
          </cell>
        </row>
        <row r="277"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</row>
        <row r="278"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</row>
        <row r="279"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</row>
        <row r="280"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</row>
        <row r="301">
          <cell r="D301">
            <v>20.127000000000002</v>
          </cell>
          <cell r="E301">
            <v>63.137999999999998</v>
          </cell>
          <cell r="F301">
            <v>500.40100000000001</v>
          </cell>
          <cell r="G301">
            <v>1329.4160000000002</v>
          </cell>
          <cell r="H301">
            <v>3373.9920000000002</v>
          </cell>
          <cell r="I301">
            <v>3881.9590000000003</v>
          </cell>
          <cell r="J301">
            <v>3454.2438520000001</v>
          </cell>
          <cell r="K301">
            <v>5569.7417879999994</v>
          </cell>
          <cell r="L301">
            <v>7927.8460099999993</v>
          </cell>
          <cell r="M301">
            <v>11613.530586999999</v>
          </cell>
          <cell r="N301">
            <v>19707.135006999997</v>
          </cell>
          <cell r="O301">
            <v>35935.120957799998</v>
          </cell>
          <cell r="P301">
            <v>25478.958238794774</v>
          </cell>
          <cell r="Q301">
            <v>58157.347527499995</v>
          </cell>
          <cell r="R301">
            <v>56448.709302499999</v>
          </cell>
        </row>
        <row r="302">
          <cell r="D302" t="e">
            <v>#REF!</v>
          </cell>
          <cell r="E302" t="e">
            <v>#REF!</v>
          </cell>
          <cell r="F302" t="e">
            <v>#REF!</v>
          </cell>
          <cell r="G302" t="e">
            <v>#REF!</v>
          </cell>
          <cell r="H302" t="e">
            <v>#REF!</v>
          </cell>
          <cell r="I302" t="e">
            <v>#REF!</v>
          </cell>
          <cell r="J302" t="e">
            <v>#REF!</v>
          </cell>
          <cell r="K302" t="e">
            <v>#REF!</v>
          </cell>
          <cell r="L302" t="e">
            <v>#REF!</v>
          </cell>
          <cell r="M302" t="e">
            <v>#REF!</v>
          </cell>
          <cell r="N302" t="e">
            <v>#REF!</v>
          </cell>
          <cell r="O302" t="e">
            <v>#REF!</v>
          </cell>
          <cell r="P302" t="e">
            <v>#REF!</v>
          </cell>
          <cell r="Q302" t="e">
            <v>#REF!</v>
          </cell>
          <cell r="R302" t="e">
            <v>#REF!</v>
          </cell>
        </row>
        <row r="303"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</row>
        <row r="304"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</row>
        <row r="305"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</row>
        <row r="306"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</row>
        <row r="332">
          <cell r="C332" t="str">
            <v>1991</v>
          </cell>
          <cell r="D332">
            <v>222.78967152000001</v>
          </cell>
          <cell r="E332">
            <v>202.07023206864</v>
          </cell>
        </row>
        <row r="333">
          <cell r="C333" t="str">
            <v>1992</v>
          </cell>
          <cell r="D333">
            <v>317.11384039999996</v>
          </cell>
          <cell r="E333">
            <v>287.62225324280001</v>
          </cell>
        </row>
        <row r="334">
          <cell r="C334" t="str">
            <v>1993</v>
          </cell>
          <cell r="D334">
            <v>464.54122348000004</v>
          </cell>
          <cell r="E334">
            <v>421.33888969636007</v>
          </cell>
        </row>
        <row r="335">
          <cell r="C335" t="str">
            <v>1994</v>
          </cell>
          <cell r="D335">
            <v>788.2854002800002</v>
          </cell>
          <cell r="E335">
            <v>714.97485805396013</v>
          </cell>
        </row>
        <row r="336">
          <cell r="C336" t="str">
            <v>1995</v>
          </cell>
          <cell r="D336">
            <v>1437.404838312</v>
          </cell>
          <cell r="E336">
            <v>1303.7261883489841</v>
          </cell>
        </row>
        <row r="337">
          <cell r="C337" t="str">
            <v>1996</v>
          </cell>
          <cell r="D337">
            <v>1019.158329551791</v>
          </cell>
          <cell r="E337">
            <v>924.37660490347446</v>
          </cell>
        </row>
        <row r="338">
          <cell r="C338" t="str">
            <v>1997</v>
          </cell>
          <cell r="D338">
            <v>3198.6541140125</v>
          </cell>
          <cell r="E338">
            <v>2915.8930903337946</v>
          </cell>
        </row>
        <row r="339">
          <cell r="C339" t="str">
            <v>1998</v>
          </cell>
          <cell r="D339">
            <v>3104.6790116375</v>
          </cell>
          <cell r="E339">
            <v>2830.2253870087447</v>
          </cell>
        </row>
        <row r="340">
          <cell r="C340">
            <v>0</v>
          </cell>
          <cell r="D340">
            <v>0</v>
          </cell>
          <cell r="E340">
            <v>0</v>
          </cell>
        </row>
        <row r="341">
          <cell r="C341" t="str">
            <v xml:space="preserve">     Total</v>
          </cell>
          <cell r="D341">
            <v>10690.796183273791</v>
          </cell>
          <cell r="E341">
            <v>9725.5474706073182</v>
          </cell>
        </row>
        <row r="342">
          <cell r="C342">
            <v>0</v>
          </cell>
          <cell r="D342">
            <v>0</v>
          </cell>
          <cell r="E342">
            <v>0</v>
          </cell>
        </row>
        <row r="365">
          <cell r="E365">
            <v>11922041.689999999</v>
          </cell>
          <cell r="F365">
            <v>12694779.039999999</v>
          </cell>
          <cell r="G365">
            <v>13456633.050000001</v>
          </cell>
          <cell r="H365">
            <v>14229370.390000001</v>
          </cell>
          <cell r="I365">
            <v>14996093.039999999</v>
          </cell>
          <cell r="J365">
            <v>15763961.75</v>
          </cell>
          <cell r="K365">
            <v>16653546.26</v>
          </cell>
          <cell r="L365">
            <v>18240241.77</v>
          </cell>
          <cell r="M365">
            <v>19826937.280000001</v>
          </cell>
          <cell r="N365">
            <v>21376616.960000001</v>
          </cell>
          <cell r="O365">
            <v>22870053.800000001</v>
          </cell>
        </row>
        <row r="366">
          <cell r="E366">
            <v>19227246.629999999</v>
          </cell>
          <cell r="F366">
            <v>18774650.579999998</v>
          </cell>
          <cell r="G366">
            <v>18140893.010000002</v>
          </cell>
          <cell r="H366">
            <v>17402761.41</v>
          </cell>
          <cell r="I366">
            <v>16582788.550000001</v>
          </cell>
          <cell r="J366">
            <v>15763961.75</v>
          </cell>
          <cell r="K366">
            <v>15066850.75</v>
          </cell>
          <cell r="L366">
            <v>15066850.75</v>
          </cell>
          <cell r="M366">
            <v>15066850.75</v>
          </cell>
          <cell r="N366">
            <v>15066850.75</v>
          </cell>
          <cell r="O366">
            <v>15066850.75</v>
          </cell>
        </row>
        <row r="367">
          <cell r="E367">
            <v>7727806.9100000001</v>
          </cell>
          <cell r="F367">
            <v>9417179.7200000007</v>
          </cell>
          <cell r="G367">
            <v>11003875.23</v>
          </cell>
          <cell r="H367">
            <v>12590570.74</v>
          </cell>
          <cell r="I367">
            <v>14177266.25</v>
          </cell>
          <cell r="J367">
            <v>15763961.75</v>
          </cell>
          <cell r="K367">
            <v>17350657.260000002</v>
          </cell>
          <cell r="L367">
            <v>18937352.77</v>
          </cell>
          <cell r="M367">
            <v>20478366.350000001</v>
          </cell>
          <cell r="N367">
            <v>21960539.43</v>
          </cell>
          <cell r="O367">
            <v>23371872.800000001</v>
          </cell>
        </row>
      </sheetData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data"/>
      <sheetName val="ChileanGaap"/>
      <sheetName val="Gastos"/>
      <sheetName val="Inversiones en Activo"/>
      <sheetName val="Inversiones en Empresas"/>
      <sheetName val="Otros_Prestamos"/>
      <sheetName val="Gastos_Personal"/>
      <sheetName val="Ingresos_Servicios"/>
      <sheetName val="USGaap_$"/>
      <sheetName val="USGaap_US$"/>
      <sheetName val="Venta"/>
      <sheetName val="PECO Capital Pivot DO NOT TOUCH"/>
      <sheetName val="PECO O&amp;M Pivot - DO NOT Touch"/>
      <sheetName val="2014 IS Actual"/>
      <sheetName val="Sheet1"/>
      <sheetName val="DROPDOWN Lists"/>
      <sheetName val="Input - Dropdown Lists"/>
      <sheetName val="Instructions"/>
      <sheetName val="Data Flow"/>
      <sheetName val="PECO Weather Normalization"/>
      <sheetName val="Annual"/>
      <sheetName val="Graph"/>
      <sheetName val="Char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er Guide"/>
      <sheetName val="Menu"/>
      <sheetName val="Macro Tables"/>
      <sheetName val="Print"/>
      <sheetName val="Exec Summ Grph"/>
      <sheetName val="Model"/>
      <sheetName val="AIRC"/>
      <sheetName val="Gross_Rec"/>
      <sheetName val="Total CA QREs"/>
      <sheetName val="CA Wages"/>
      <sheetName val="QRE's"/>
      <sheetName val="QRE Charts"/>
      <sheetName val="Comparison"/>
      <sheetName val="Sens_Model"/>
      <sheetName val="Sens_G_R"/>
      <sheetName val="Sen_GR_Factor"/>
      <sheetName val="Sens_QRE's"/>
      <sheetName val="Sens_QRE_Factor"/>
      <sheetName val="ORIGINAL CLAIM"/>
      <sheetName val="PHASE II"/>
      <sheetName val="B_U_3"/>
      <sheetName val="B_U_4"/>
      <sheetName val="B_U_5"/>
      <sheetName val="B_U_6"/>
      <sheetName val="B_U_7"/>
      <sheetName val="B_U_8"/>
      <sheetName val="B_U_9"/>
      <sheetName val="B_U_10"/>
      <sheetName val="B_U_11"/>
      <sheetName val="B_U_12"/>
      <sheetName val="B_U_13"/>
      <sheetName val="B_U_14"/>
      <sheetName val="B_U_15"/>
      <sheetName val="B_U_16"/>
      <sheetName val="B_U_17"/>
      <sheetName val="B_U_18"/>
      <sheetName val="B_U_19"/>
      <sheetName val="B_U_20"/>
      <sheetName val="B_U_21"/>
      <sheetName val="B_U_22"/>
      <sheetName val="B_U_2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/>
      <sheetData sheetId="10" refreshError="1">
        <row r="1">
          <cell r="Q1">
            <v>36599.437053703703</v>
          </cell>
        </row>
        <row r="99">
          <cell r="D99">
            <v>11087</v>
          </cell>
          <cell r="E99">
            <v>50015</v>
          </cell>
          <cell r="F99">
            <v>323590</v>
          </cell>
          <cell r="G99">
            <v>899647</v>
          </cell>
          <cell r="H99">
            <v>2067727</v>
          </cell>
          <cell r="I99">
            <v>2741619</v>
          </cell>
          <cell r="J99">
            <v>2299558.0019999999</v>
          </cell>
          <cell r="K99">
            <v>3542463.7879999997</v>
          </cell>
          <cell r="L99">
            <v>5126210.5599999996</v>
          </cell>
          <cell r="M99">
            <v>7134127.5369999995</v>
          </cell>
          <cell r="N99">
            <v>9257454.4570000004</v>
          </cell>
          <cell r="O99">
            <v>17917881</v>
          </cell>
          <cell r="P99">
            <v>29938649</v>
          </cell>
          <cell r="Q99">
            <v>50930323</v>
          </cell>
          <cell r="R99">
            <v>49405882</v>
          </cell>
        </row>
        <row r="100">
          <cell r="D100">
            <v>5472</v>
          </cell>
          <cell r="E100">
            <v>12863</v>
          </cell>
          <cell r="F100">
            <v>125054</v>
          </cell>
          <cell r="G100">
            <v>256771</v>
          </cell>
          <cell r="H100">
            <v>535563</v>
          </cell>
          <cell r="I100">
            <v>808521</v>
          </cell>
          <cell r="J100">
            <v>710184</v>
          </cell>
          <cell r="K100">
            <v>1384519</v>
          </cell>
          <cell r="L100">
            <v>1667156</v>
          </cell>
          <cell r="M100">
            <v>2705568</v>
          </cell>
          <cell r="N100">
            <v>7703244</v>
          </cell>
          <cell r="O100">
            <v>13677482.189999999</v>
          </cell>
          <cell r="P100">
            <v>2205524.4</v>
          </cell>
          <cell r="Q100">
            <v>6259486.3000000007</v>
          </cell>
          <cell r="R100">
            <v>7163698.8000000007</v>
          </cell>
        </row>
        <row r="101">
          <cell r="D101">
            <v>3568</v>
          </cell>
          <cell r="E101">
            <v>260</v>
          </cell>
          <cell r="F101">
            <v>51757</v>
          </cell>
          <cell r="G101">
            <v>172998</v>
          </cell>
          <cell r="H101">
            <v>770702</v>
          </cell>
          <cell r="I101">
            <v>331819</v>
          </cell>
          <cell r="J101">
            <v>444501.85</v>
          </cell>
          <cell r="K101">
            <v>642759</v>
          </cell>
          <cell r="L101">
            <v>1134479.4500000002</v>
          </cell>
          <cell r="M101">
            <v>1773835.05</v>
          </cell>
          <cell r="N101">
            <v>2746436.55</v>
          </cell>
          <cell r="O101">
            <v>4339757.7677999996</v>
          </cell>
          <cell r="P101">
            <v>-6665215.1612052238</v>
          </cell>
          <cell r="Q101">
            <v>967538.2274999998</v>
          </cell>
          <cell r="R101">
            <v>-120871.49749999781</v>
          </cell>
        </row>
      </sheetData>
      <sheetData sheetId="11" refreshError="1">
        <row r="216">
          <cell r="D216">
            <v>1984</v>
          </cell>
        </row>
        <row r="222">
          <cell r="D222">
            <v>1984</v>
          </cell>
          <cell r="E222">
            <v>1985</v>
          </cell>
          <cell r="F222">
            <v>1986</v>
          </cell>
          <cell r="G222">
            <v>1987</v>
          </cell>
          <cell r="H222">
            <v>1988</v>
          </cell>
          <cell r="I222">
            <v>1989</v>
          </cell>
          <cell r="J222">
            <v>1990</v>
          </cell>
          <cell r="K222">
            <v>1991</v>
          </cell>
          <cell r="L222">
            <v>1992</v>
          </cell>
          <cell r="M222">
            <v>1993</v>
          </cell>
          <cell r="N222">
            <v>1994</v>
          </cell>
          <cell r="O222">
            <v>1995</v>
          </cell>
          <cell r="P222">
            <v>1996</v>
          </cell>
          <cell r="Q222">
            <v>1997</v>
          </cell>
          <cell r="R222">
            <v>1998</v>
          </cell>
        </row>
        <row r="223">
          <cell r="D223">
            <v>11.087</v>
          </cell>
          <cell r="E223">
            <v>50.015000000000001</v>
          </cell>
          <cell r="F223">
            <v>323.58999999999997</v>
          </cell>
          <cell r="G223">
            <v>899.64700000000005</v>
          </cell>
          <cell r="H223">
            <v>2067.7269999999999</v>
          </cell>
          <cell r="I223">
            <v>2741.6190000000001</v>
          </cell>
          <cell r="J223">
            <v>2299.5580019999998</v>
          </cell>
          <cell r="K223">
            <v>3542.4637879999996</v>
          </cell>
          <cell r="L223">
            <v>5126.2105599999995</v>
          </cell>
          <cell r="M223">
            <v>7134.1275369999994</v>
          </cell>
          <cell r="N223">
            <v>9257.4544569999998</v>
          </cell>
          <cell r="O223">
            <v>17917.881000000001</v>
          </cell>
          <cell r="P223">
            <v>29938.649000000001</v>
          </cell>
          <cell r="Q223">
            <v>50930.322999999997</v>
          </cell>
          <cell r="R223">
            <v>49405.881999999998</v>
          </cell>
        </row>
        <row r="224">
          <cell r="D224" t="e">
            <v>#REF!</v>
          </cell>
          <cell r="E224" t="e">
            <v>#REF!</v>
          </cell>
          <cell r="F224" t="e">
            <v>#REF!</v>
          </cell>
          <cell r="G224" t="e">
            <v>#REF!</v>
          </cell>
          <cell r="H224" t="e">
            <v>#REF!</v>
          </cell>
          <cell r="I224" t="e">
            <v>#REF!</v>
          </cell>
          <cell r="J224" t="e">
            <v>#REF!</v>
          </cell>
          <cell r="K224" t="e">
            <v>#REF!</v>
          </cell>
          <cell r="L224" t="e">
            <v>#REF!</v>
          </cell>
          <cell r="M224" t="e">
            <v>#REF!</v>
          </cell>
          <cell r="N224" t="e">
            <v>#REF!</v>
          </cell>
          <cell r="O224" t="e">
            <v>#REF!</v>
          </cell>
          <cell r="P224" t="e">
            <v>#REF!</v>
          </cell>
          <cell r="Q224" t="e">
            <v>#REF!</v>
          </cell>
          <cell r="R224" t="e">
            <v>#REF!</v>
          </cell>
        </row>
        <row r="225"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</row>
        <row r="226"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</row>
        <row r="227"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</row>
        <row r="228"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</row>
        <row r="249">
          <cell r="D249">
            <v>5.4720000000000004</v>
          </cell>
          <cell r="E249">
            <v>12.863</v>
          </cell>
          <cell r="F249">
            <v>125.054</v>
          </cell>
          <cell r="G249">
            <v>256.77100000000002</v>
          </cell>
          <cell r="H249">
            <v>535.56299999999999</v>
          </cell>
          <cell r="I249">
            <v>808.52099999999996</v>
          </cell>
          <cell r="J249">
            <v>710.18399999999997</v>
          </cell>
          <cell r="K249">
            <v>1384.519</v>
          </cell>
          <cell r="L249">
            <v>1667.1559999999999</v>
          </cell>
          <cell r="M249">
            <v>2705.5680000000002</v>
          </cell>
          <cell r="N249">
            <v>7703.2439999999997</v>
          </cell>
          <cell r="O249">
            <v>13677.482189999999</v>
          </cell>
          <cell r="P249">
            <v>2205.5243999999998</v>
          </cell>
          <cell r="Q249">
            <v>6259.4863000000005</v>
          </cell>
        </row>
        <row r="250">
          <cell r="D250" t="e">
            <v>#REF!</v>
          </cell>
          <cell r="E250" t="e">
            <v>#REF!</v>
          </cell>
          <cell r="F250" t="e">
            <v>#REF!</v>
          </cell>
          <cell r="G250" t="e">
            <v>#REF!</v>
          </cell>
          <cell r="H250" t="e">
            <v>#REF!</v>
          </cell>
          <cell r="I250" t="e">
            <v>#REF!</v>
          </cell>
          <cell r="J250" t="e">
            <v>#REF!</v>
          </cell>
          <cell r="K250" t="e">
            <v>#REF!</v>
          </cell>
          <cell r="L250" t="e">
            <v>#REF!</v>
          </cell>
          <cell r="M250" t="e">
            <v>#REF!</v>
          </cell>
          <cell r="N250" t="e">
            <v>#REF!</v>
          </cell>
          <cell r="O250" t="e">
            <v>#REF!</v>
          </cell>
          <cell r="P250" t="e">
            <v>#REF!</v>
          </cell>
          <cell r="Q250" t="e">
            <v>#REF!</v>
          </cell>
        </row>
        <row r="251"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</row>
        <row r="252"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</row>
        <row r="253"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</row>
        <row r="254"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</row>
        <row r="275">
          <cell r="D275">
            <v>3.5680000000000001</v>
          </cell>
          <cell r="E275">
            <v>0.26</v>
          </cell>
          <cell r="F275">
            <v>51.756999999999998</v>
          </cell>
          <cell r="G275">
            <v>172.99799999999999</v>
          </cell>
          <cell r="H275">
            <v>770.702</v>
          </cell>
          <cell r="I275">
            <v>331.81900000000002</v>
          </cell>
          <cell r="J275">
            <v>444.50184999999999</v>
          </cell>
          <cell r="K275">
            <v>642.75900000000001</v>
          </cell>
          <cell r="L275">
            <v>1134.4794500000003</v>
          </cell>
          <cell r="M275">
            <v>1773.8350500000001</v>
          </cell>
          <cell r="N275">
            <v>2746.4365499999999</v>
          </cell>
          <cell r="O275">
            <v>4339.7577677999998</v>
          </cell>
          <cell r="P275">
            <v>-6665.2151612052239</v>
          </cell>
          <cell r="Q275">
            <v>967.53822749999983</v>
          </cell>
        </row>
        <row r="276">
          <cell r="D276" t="e">
            <v>#REF!</v>
          </cell>
          <cell r="E276" t="e">
            <v>#REF!</v>
          </cell>
          <cell r="F276" t="e">
            <v>#REF!</v>
          </cell>
          <cell r="G276" t="e">
            <v>#REF!</v>
          </cell>
          <cell r="H276" t="e">
            <v>#REF!</v>
          </cell>
          <cell r="I276" t="e">
            <v>#REF!</v>
          </cell>
          <cell r="J276" t="e">
            <v>#REF!</v>
          </cell>
          <cell r="K276" t="e">
            <v>#REF!</v>
          </cell>
          <cell r="L276" t="e">
            <v>#REF!</v>
          </cell>
          <cell r="M276" t="e">
            <v>#REF!</v>
          </cell>
          <cell r="N276" t="e">
            <v>#REF!</v>
          </cell>
          <cell r="O276" t="e">
            <v>#REF!</v>
          </cell>
          <cell r="P276" t="e">
            <v>#REF!</v>
          </cell>
          <cell r="Q276" t="e">
            <v>#REF!</v>
          </cell>
        </row>
        <row r="277"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</row>
        <row r="278"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</row>
        <row r="279"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</row>
        <row r="280"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</row>
        <row r="301">
          <cell r="D301">
            <v>20.127000000000002</v>
          </cell>
          <cell r="E301">
            <v>63.137999999999998</v>
          </cell>
          <cell r="F301">
            <v>500.40100000000001</v>
          </cell>
          <cell r="G301">
            <v>1329.4160000000002</v>
          </cell>
          <cell r="H301">
            <v>3373.9920000000002</v>
          </cell>
          <cell r="I301">
            <v>3881.9590000000003</v>
          </cell>
          <cell r="J301">
            <v>3454.2438520000001</v>
          </cell>
          <cell r="K301">
            <v>5569.7417879999994</v>
          </cell>
          <cell r="L301">
            <v>7927.8460099999993</v>
          </cell>
          <cell r="M301">
            <v>11613.530586999999</v>
          </cell>
          <cell r="N301">
            <v>19707.135006999997</v>
          </cell>
          <cell r="O301">
            <v>35935.120957799998</v>
          </cell>
          <cell r="P301">
            <v>25478.958238794774</v>
          </cell>
          <cell r="Q301">
            <v>58157.347527499995</v>
          </cell>
          <cell r="R301">
            <v>56448.709302499999</v>
          </cell>
        </row>
        <row r="302">
          <cell r="D302" t="e">
            <v>#REF!</v>
          </cell>
          <cell r="E302" t="e">
            <v>#REF!</v>
          </cell>
          <cell r="F302" t="e">
            <v>#REF!</v>
          </cell>
          <cell r="G302" t="e">
            <v>#REF!</v>
          </cell>
          <cell r="H302" t="e">
            <v>#REF!</v>
          </cell>
          <cell r="I302" t="e">
            <v>#REF!</v>
          </cell>
          <cell r="J302" t="e">
            <v>#REF!</v>
          </cell>
          <cell r="K302" t="e">
            <v>#REF!</v>
          </cell>
          <cell r="L302" t="e">
            <v>#REF!</v>
          </cell>
          <cell r="M302" t="e">
            <v>#REF!</v>
          </cell>
          <cell r="N302" t="e">
            <v>#REF!</v>
          </cell>
          <cell r="O302" t="e">
            <v>#REF!</v>
          </cell>
          <cell r="P302" t="e">
            <v>#REF!</v>
          </cell>
          <cell r="Q302" t="e">
            <v>#REF!</v>
          </cell>
          <cell r="R302" t="e">
            <v>#REF!</v>
          </cell>
        </row>
        <row r="303"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</row>
        <row r="304"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</row>
        <row r="305"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</row>
        <row r="306"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</row>
        <row r="332">
          <cell r="C332" t="str">
            <v>1991</v>
          </cell>
          <cell r="D332">
            <v>222.78967152000001</v>
          </cell>
          <cell r="E332">
            <v>202.07023206864</v>
          </cell>
        </row>
        <row r="333">
          <cell r="C333" t="str">
            <v>1992</v>
          </cell>
          <cell r="D333">
            <v>317.11384039999996</v>
          </cell>
          <cell r="E333">
            <v>287.62225324280001</v>
          </cell>
        </row>
        <row r="334">
          <cell r="C334" t="str">
            <v>1993</v>
          </cell>
          <cell r="D334">
            <v>464.54122348000004</v>
          </cell>
          <cell r="E334">
            <v>421.33888969636007</v>
          </cell>
        </row>
        <row r="335">
          <cell r="C335" t="str">
            <v>1994</v>
          </cell>
          <cell r="D335">
            <v>788.2854002800002</v>
          </cell>
          <cell r="E335">
            <v>714.97485805396013</v>
          </cell>
        </row>
        <row r="336">
          <cell r="C336" t="str">
            <v>1995</v>
          </cell>
          <cell r="D336">
            <v>1437.404838312</v>
          </cell>
          <cell r="E336">
            <v>1303.7261883489841</v>
          </cell>
        </row>
        <row r="337">
          <cell r="C337" t="str">
            <v>1996</v>
          </cell>
          <cell r="D337">
            <v>1019.158329551791</v>
          </cell>
          <cell r="E337">
            <v>924.37660490347446</v>
          </cell>
        </row>
        <row r="338">
          <cell r="C338" t="str">
            <v>1997</v>
          </cell>
          <cell r="D338">
            <v>3198.6541140125</v>
          </cell>
          <cell r="E338">
            <v>2915.8930903337946</v>
          </cell>
        </row>
        <row r="339">
          <cell r="C339" t="str">
            <v>1998</v>
          </cell>
          <cell r="D339">
            <v>3104.6790116375</v>
          </cell>
          <cell r="E339">
            <v>2830.2253870087447</v>
          </cell>
        </row>
        <row r="340">
          <cell r="C340">
            <v>0</v>
          </cell>
          <cell r="D340">
            <v>0</v>
          </cell>
          <cell r="E340">
            <v>0</v>
          </cell>
        </row>
        <row r="341">
          <cell r="C341" t="str">
            <v xml:space="preserve">     Total</v>
          </cell>
          <cell r="D341">
            <v>10690.796183273791</v>
          </cell>
          <cell r="E341">
            <v>9725.5474706073182</v>
          </cell>
        </row>
        <row r="342">
          <cell r="C342">
            <v>0</v>
          </cell>
          <cell r="D342">
            <v>0</v>
          </cell>
          <cell r="E342">
            <v>0</v>
          </cell>
        </row>
        <row r="365">
          <cell r="E365">
            <v>11922041.689999999</v>
          </cell>
          <cell r="F365">
            <v>12694779.039999999</v>
          </cell>
          <cell r="G365">
            <v>13456633.050000001</v>
          </cell>
          <cell r="H365">
            <v>14229370.390000001</v>
          </cell>
          <cell r="I365">
            <v>14996093.039999999</v>
          </cell>
          <cell r="J365">
            <v>15763961.75</v>
          </cell>
          <cell r="K365">
            <v>16653546.26</v>
          </cell>
          <cell r="L365">
            <v>18240241.77</v>
          </cell>
          <cell r="M365">
            <v>19826937.280000001</v>
          </cell>
          <cell r="N365">
            <v>21376616.960000001</v>
          </cell>
          <cell r="O365">
            <v>22870053.800000001</v>
          </cell>
        </row>
        <row r="366">
          <cell r="E366">
            <v>19227246.629999999</v>
          </cell>
          <cell r="F366">
            <v>18774650.579999998</v>
          </cell>
          <cell r="G366">
            <v>18140893.010000002</v>
          </cell>
          <cell r="H366">
            <v>17402761.41</v>
          </cell>
          <cell r="I366">
            <v>16582788.550000001</v>
          </cell>
          <cell r="J366">
            <v>15763961.75</v>
          </cell>
          <cell r="K366">
            <v>15066850.75</v>
          </cell>
          <cell r="L366">
            <v>15066850.75</v>
          </cell>
          <cell r="M366">
            <v>15066850.75</v>
          </cell>
          <cell r="N366">
            <v>15066850.75</v>
          </cell>
          <cell r="O366">
            <v>15066850.75</v>
          </cell>
        </row>
        <row r="367">
          <cell r="E367">
            <v>7727806.9100000001</v>
          </cell>
          <cell r="F367">
            <v>9417179.7200000007</v>
          </cell>
          <cell r="G367">
            <v>11003875.23</v>
          </cell>
          <cell r="H367">
            <v>12590570.74</v>
          </cell>
          <cell r="I367">
            <v>14177266.25</v>
          </cell>
          <cell r="J367">
            <v>15763961.75</v>
          </cell>
          <cell r="K367">
            <v>17350657.260000002</v>
          </cell>
          <cell r="L367">
            <v>18937352.77</v>
          </cell>
          <cell r="M367">
            <v>20478366.350000001</v>
          </cell>
          <cell r="N367">
            <v>21960539.43</v>
          </cell>
          <cell r="O367">
            <v>23371872.800000001</v>
          </cell>
        </row>
      </sheetData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er Guide"/>
      <sheetName val="Menu"/>
      <sheetName val="Macro Tables"/>
      <sheetName val="Print"/>
      <sheetName val="Exec Summ Grph"/>
      <sheetName val="Model"/>
      <sheetName val="AIRC"/>
      <sheetName val="Gross_Rec"/>
      <sheetName val="Total CA QREs"/>
      <sheetName val="CA Wages"/>
      <sheetName val="QRE's"/>
      <sheetName val="QRE Charts"/>
      <sheetName val="Comparison"/>
      <sheetName val="Sens_Model"/>
      <sheetName val="Sens_G_R"/>
      <sheetName val="Sen_GR_Factor"/>
      <sheetName val="Sens_QRE's"/>
      <sheetName val="Sens_QRE_Factor"/>
      <sheetName val="ORIGINAL CLAIM"/>
      <sheetName val="PHASE II"/>
      <sheetName val="B_U_3"/>
      <sheetName val="B_U_4"/>
      <sheetName val="B_U_5"/>
      <sheetName val="B_U_6"/>
      <sheetName val="B_U_7"/>
      <sheetName val="B_U_8"/>
      <sheetName val="B_U_9"/>
      <sheetName val="B_U_10"/>
      <sheetName val="B_U_11"/>
      <sheetName val="B_U_12"/>
      <sheetName val="B_U_13"/>
      <sheetName val="B_U_14"/>
      <sheetName val="B_U_15"/>
      <sheetName val="B_U_16"/>
      <sheetName val="B_U_17"/>
      <sheetName val="B_U_18"/>
      <sheetName val="B_U_19"/>
      <sheetName val="B_U_20"/>
      <sheetName val="B_U_21"/>
      <sheetName val="B_U_22"/>
      <sheetName val="B_U_23"/>
    </sheetNames>
    <sheetDataSet>
      <sheetData sheetId="0"/>
      <sheetData sheetId="1">
        <row r="11">
          <cell r="I11" t="str">
            <v>Agouron Pharmaceuticals, Inc.</v>
          </cell>
        </row>
      </sheetData>
      <sheetData sheetId="2">
        <row r="5">
          <cell r="B5" t="str">
            <v>&amp;Model</v>
          </cell>
        </row>
      </sheetData>
      <sheetData sheetId="3">
        <row r="8">
          <cell r="A8">
            <v>1998</v>
          </cell>
        </row>
      </sheetData>
      <sheetData sheetId="4"/>
      <sheetData sheetId="5">
        <row r="1">
          <cell r="P1">
            <v>36599.437053703703</v>
          </cell>
        </row>
      </sheetData>
      <sheetData sheetId="6">
        <row r="15">
          <cell r="B15" t="str">
            <v>Qualifying Research</v>
          </cell>
        </row>
      </sheetData>
      <sheetData sheetId="7">
        <row r="2">
          <cell r="B2" t="str">
            <v>Agouron Pharmaceuticals, Inc.</v>
          </cell>
        </row>
      </sheetData>
      <sheetData sheetId="8"/>
      <sheetData sheetId="9"/>
      <sheetData sheetId="10">
        <row r="1">
          <cell r="Q1">
            <v>36599.437053703703</v>
          </cell>
        </row>
        <row r="100">
          <cell r="D100">
            <v>5472</v>
          </cell>
          <cell r="E100">
            <v>12863</v>
          </cell>
          <cell r="F100">
            <v>125054</v>
          </cell>
          <cell r="G100">
            <v>256771</v>
          </cell>
          <cell r="H100">
            <v>535563</v>
          </cell>
          <cell r="I100">
            <v>808521</v>
          </cell>
          <cell r="J100">
            <v>710184</v>
          </cell>
          <cell r="K100">
            <v>1384519</v>
          </cell>
          <cell r="L100">
            <v>1667156</v>
          </cell>
          <cell r="M100">
            <v>2705568</v>
          </cell>
          <cell r="N100">
            <v>7703244</v>
          </cell>
          <cell r="O100">
            <v>13677482.189999999</v>
          </cell>
          <cell r="P100">
            <v>2205524.4</v>
          </cell>
          <cell r="Q100">
            <v>6259486.3000000007</v>
          </cell>
          <cell r="R100">
            <v>7163698.8000000007</v>
          </cell>
        </row>
        <row r="101">
          <cell r="D101">
            <v>3568</v>
          </cell>
          <cell r="E101">
            <v>260</v>
          </cell>
          <cell r="F101">
            <v>51757</v>
          </cell>
          <cell r="G101">
            <v>172998</v>
          </cell>
          <cell r="H101">
            <v>770702</v>
          </cell>
          <cell r="I101">
            <v>331819</v>
          </cell>
          <cell r="J101">
            <v>444501.85</v>
          </cell>
          <cell r="K101">
            <v>642759</v>
          </cell>
          <cell r="L101">
            <v>1134479.4500000002</v>
          </cell>
          <cell r="M101">
            <v>1773835.05</v>
          </cell>
          <cell r="N101">
            <v>2746436.55</v>
          </cell>
          <cell r="O101">
            <v>4339757.7677999996</v>
          </cell>
          <cell r="P101">
            <v>-6665215.1612052238</v>
          </cell>
          <cell r="Q101">
            <v>967538.2274999998</v>
          </cell>
          <cell r="R101">
            <v>-120871.49749999781</v>
          </cell>
        </row>
      </sheetData>
      <sheetData sheetId="11">
        <row r="216">
          <cell r="D216">
            <v>1984</v>
          </cell>
        </row>
        <row r="222">
          <cell r="D222">
            <v>1984</v>
          </cell>
          <cell r="E222">
            <v>1985</v>
          </cell>
          <cell r="F222">
            <v>1986</v>
          </cell>
          <cell r="G222">
            <v>1987</v>
          </cell>
          <cell r="H222">
            <v>1988</v>
          </cell>
          <cell r="I222">
            <v>1989</v>
          </cell>
          <cell r="J222">
            <v>1990</v>
          </cell>
          <cell r="K222">
            <v>1991</v>
          </cell>
          <cell r="L222">
            <v>1992</v>
          </cell>
          <cell r="M222">
            <v>1993</v>
          </cell>
          <cell r="N222">
            <v>1994</v>
          </cell>
          <cell r="O222">
            <v>1995</v>
          </cell>
          <cell r="P222">
            <v>1996</v>
          </cell>
          <cell r="Q222">
            <v>1997</v>
          </cell>
          <cell r="R222">
            <v>1998</v>
          </cell>
        </row>
        <row r="223">
          <cell r="D223">
            <v>11.087</v>
          </cell>
          <cell r="E223">
            <v>50.015000000000001</v>
          </cell>
          <cell r="F223">
            <v>323.58999999999997</v>
          </cell>
          <cell r="G223">
            <v>899.64700000000005</v>
          </cell>
          <cell r="H223">
            <v>2067.7269999999999</v>
          </cell>
          <cell r="I223">
            <v>2741.6190000000001</v>
          </cell>
          <cell r="J223">
            <v>2299.5580019999998</v>
          </cell>
          <cell r="K223">
            <v>3542.4637879999996</v>
          </cell>
          <cell r="L223">
            <v>5126.2105599999995</v>
          </cell>
          <cell r="M223">
            <v>7134.1275369999994</v>
          </cell>
          <cell r="N223">
            <v>9257.4544569999998</v>
          </cell>
          <cell r="O223">
            <v>17917.881000000001</v>
          </cell>
          <cell r="P223">
            <v>29938.649000000001</v>
          </cell>
          <cell r="Q223">
            <v>50930.322999999997</v>
          </cell>
          <cell r="R223">
            <v>49405.881999999998</v>
          </cell>
        </row>
        <row r="224">
          <cell r="D224" t="e">
            <v>#REF!</v>
          </cell>
          <cell r="E224" t="e">
            <v>#REF!</v>
          </cell>
          <cell r="F224" t="e">
            <v>#REF!</v>
          </cell>
          <cell r="G224" t="e">
            <v>#REF!</v>
          </cell>
          <cell r="H224" t="e">
            <v>#REF!</v>
          </cell>
          <cell r="I224" t="e">
            <v>#REF!</v>
          </cell>
          <cell r="J224" t="e">
            <v>#REF!</v>
          </cell>
          <cell r="K224" t="e">
            <v>#REF!</v>
          </cell>
          <cell r="L224" t="e">
            <v>#REF!</v>
          </cell>
          <cell r="M224" t="e">
            <v>#REF!</v>
          </cell>
          <cell r="N224" t="e">
            <v>#REF!</v>
          </cell>
          <cell r="O224" t="e">
            <v>#REF!</v>
          </cell>
          <cell r="P224" t="e">
            <v>#REF!</v>
          </cell>
          <cell r="Q224" t="e">
            <v>#REF!</v>
          </cell>
          <cell r="R224" t="e">
            <v>#REF!</v>
          </cell>
        </row>
        <row r="225"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</row>
        <row r="226"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</row>
        <row r="227"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</row>
        <row r="228"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</row>
        <row r="249">
          <cell r="D249">
            <v>5.4720000000000004</v>
          </cell>
          <cell r="E249">
            <v>12.863</v>
          </cell>
          <cell r="F249">
            <v>125.054</v>
          </cell>
          <cell r="G249">
            <v>256.77100000000002</v>
          </cell>
          <cell r="H249">
            <v>535.56299999999999</v>
          </cell>
          <cell r="I249">
            <v>808.52099999999996</v>
          </cell>
          <cell r="J249">
            <v>710.18399999999997</v>
          </cell>
          <cell r="K249">
            <v>1384.519</v>
          </cell>
          <cell r="L249">
            <v>1667.1559999999999</v>
          </cell>
          <cell r="M249">
            <v>2705.5680000000002</v>
          </cell>
          <cell r="N249">
            <v>7703.2439999999997</v>
          </cell>
          <cell r="O249">
            <v>13677.482189999999</v>
          </cell>
          <cell r="P249">
            <v>2205.5243999999998</v>
          </cell>
          <cell r="Q249">
            <v>6259.4863000000005</v>
          </cell>
        </row>
        <row r="250">
          <cell r="D250" t="e">
            <v>#REF!</v>
          </cell>
          <cell r="E250" t="e">
            <v>#REF!</v>
          </cell>
          <cell r="F250" t="e">
            <v>#REF!</v>
          </cell>
          <cell r="G250" t="e">
            <v>#REF!</v>
          </cell>
          <cell r="H250" t="e">
            <v>#REF!</v>
          </cell>
          <cell r="I250" t="e">
            <v>#REF!</v>
          </cell>
          <cell r="J250" t="e">
            <v>#REF!</v>
          </cell>
          <cell r="K250" t="e">
            <v>#REF!</v>
          </cell>
          <cell r="L250" t="e">
            <v>#REF!</v>
          </cell>
          <cell r="M250" t="e">
            <v>#REF!</v>
          </cell>
          <cell r="N250" t="e">
            <v>#REF!</v>
          </cell>
          <cell r="O250" t="e">
            <v>#REF!</v>
          </cell>
          <cell r="P250" t="e">
            <v>#REF!</v>
          </cell>
          <cell r="Q250" t="e">
            <v>#REF!</v>
          </cell>
        </row>
        <row r="251"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</row>
        <row r="252"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</row>
        <row r="253"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</row>
        <row r="254"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</row>
        <row r="275">
          <cell r="D275">
            <v>3.5680000000000001</v>
          </cell>
          <cell r="E275">
            <v>0.26</v>
          </cell>
          <cell r="F275">
            <v>51.756999999999998</v>
          </cell>
          <cell r="G275">
            <v>172.99799999999999</v>
          </cell>
          <cell r="H275">
            <v>770.702</v>
          </cell>
          <cell r="I275">
            <v>331.81900000000002</v>
          </cell>
          <cell r="J275">
            <v>444.50184999999999</v>
          </cell>
          <cell r="K275">
            <v>642.75900000000001</v>
          </cell>
          <cell r="L275">
            <v>1134.4794500000003</v>
          </cell>
          <cell r="M275">
            <v>1773.8350500000001</v>
          </cell>
          <cell r="N275">
            <v>2746.4365499999999</v>
          </cell>
          <cell r="O275">
            <v>4339.7577677999998</v>
          </cell>
          <cell r="P275">
            <v>-6665.2151612052239</v>
          </cell>
          <cell r="Q275">
            <v>967.53822749999983</v>
          </cell>
        </row>
        <row r="276">
          <cell r="D276" t="e">
            <v>#REF!</v>
          </cell>
          <cell r="E276" t="e">
            <v>#REF!</v>
          </cell>
          <cell r="F276" t="e">
            <v>#REF!</v>
          </cell>
          <cell r="G276" t="e">
            <v>#REF!</v>
          </cell>
          <cell r="H276" t="e">
            <v>#REF!</v>
          </cell>
          <cell r="I276" t="e">
            <v>#REF!</v>
          </cell>
          <cell r="J276" t="e">
            <v>#REF!</v>
          </cell>
          <cell r="K276" t="e">
            <v>#REF!</v>
          </cell>
          <cell r="L276" t="e">
            <v>#REF!</v>
          </cell>
          <cell r="M276" t="e">
            <v>#REF!</v>
          </cell>
          <cell r="N276" t="e">
            <v>#REF!</v>
          </cell>
          <cell r="O276" t="e">
            <v>#REF!</v>
          </cell>
          <cell r="P276" t="e">
            <v>#REF!</v>
          </cell>
          <cell r="Q276" t="e">
            <v>#REF!</v>
          </cell>
        </row>
        <row r="277"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</row>
        <row r="278"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</row>
        <row r="279"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</row>
        <row r="280"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</row>
        <row r="301">
          <cell r="D301">
            <v>20.127000000000002</v>
          </cell>
          <cell r="E301">
            <v>63.137999999999998</v>
          </cell>
          <cell r="F301">
            <v>500.40100000000001</v>
          </cell>
          <cell r="G301">
            <v>1329.4160000000002</v>
          </cell>
          <cell r="H301">
            <v>3373.9920000000002</v>
          </cell>
          <cell r="I301">
            <v>3881.9590000000003</v>
          </cell>
          <cell r="J301">
            <v>3454.2438520000001</v>
          </cell>
          <cell r="K301">
            <v>5569.7417879999994</v>
          </cell>
          <cell r="L301">
            <v>7927.8460099999993</v>
          </cell>
          <cell r="M301">
            <v>11613.530586999999</v>
          </cell>
          <cell r="N301">
            <v>19707.135006999997</v>
          </cell>
          <cell r="O301">
            <v>35935.120957799998</v>
          </cell>
          <cell r="P301">
            <v>25478.958238794774</v>
          </cell>
          <cell r="Q301">
            <v>58157.347527499995</v>
          </cell>
          <cell r="R301">
            <v>56448.709302499999</v>
          </cell>
        </row>
        <row r="302">
          <cell r="D302" t="e">
            <v>#REF!</v>
          </cell>
          <cell r="E302" t="e">
            <v>#REF!</v>
          </cell>
          <cell r="F302" t="e">
            <v>#REF!</v>
          </cell>
          <cell r="G302" t="e">
            <v>#REF!</v>
          </cell>
          <cell r="H302" t="e">
            <v>#REF!</v>
          </cell>
          <cell r="I302" t="e">
            <v>#REF!</v>
          </cell>
          <cell r="J302" t="e">
            <v>#REF!</v>
          </cell>
          <cell r="K302" t="e">
            <v>#REF!</v>
          </cell>
          <cell r="L302" t="e">
            <v>#REF!</v>
          </cell>
          <cell r="M302" t="e">
            <v>#REF!</v>
          </cell>
          <cell r="N302" t="e">
            <v>#REF!</v>
          </cell>
          <cell r="O302" t="e">
            <v>#REF!</v>
          </cell>
          <cell r="P302" t="e">
            <v>#REF!</v>
          </cell>
          <cell r="Q302" t="e">
            <v>#REF!</v>
          </cell>
          <cell r="R302" t="e">
            <v>#REF!</v>
          </cell>
        </row>
        <row r="303"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</row>
        <row r="304"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</row>
        <row r="305"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</row>
        <row r="306"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</row>
        <row r="332">
          <cell r="C332" t="str">
            <v>1991</v>
          </cell>
          <cell r="D332">
            <v>222.78967152000001</v>
          </cell>
          <cell r="E332">
            <v>202.07023206864</v>
          </cell>
        </row>
        <row r="333">
          <cell r="C333" t="str">
            <v>1992</v>
          </cell>
          <cell r="D333">
            <v>317.11384039999996</v>
          </cell>
          <cell r="E333">
            <v>287.62225324280001</v>
          </cell>
        </row>
        <row r="334">
          <cell r="C334" t="str">
            <v>1993</v>
          </cell>
          <cell r="D334">
            <v>464.54122348000004</v>
          </cell>
          <cell r="E334">
            <v>421.33888969636007</v>
          </cell>
        </row>
        <row r="335">
          <cell r="C335" t="str">
            <v>1994</v>
          </cell>
          <cell r="D335">
            <v>788.2854002800002</v>
          </cell>
          <cell r="E335">
            <v>714.97485805396013</v>
          </cell>
        </row>
        <row r="336">
          <cell r="C336" t="str">
            <v>1995</v>
          </cell>
          <cell r="D336">
            <v>1437.404838312</v>
          </cell>
          <cell r="E336">
            <v>1303.7261883489841</v>
          </cell>
        </row>
        <row r="337">
          <cell r="C337" t="str">
            <v>1996</v>
          </cell>
          <cell r="D337">
            <v>1019.158329551791</v>
          </cell>
          <cell r="E337">
            <v>924.37660490347446</v>
          </cell>
        </row>
        <row r="338">
          <cell r="C338" t="str">
            <v>1997</v>
          </cell>
          <cell r="D338">
            <v>3198.6541140125</v>
          </cell>
          <cell r="E338">
            <v>2915.8930903337946</v>
          </cell>
        </row>
        <row r="339">
          <cell r="C339" t="str">
            <v>1998</v>
          </cell>
          <cell r="D339">
            <v>3104.6790116375</v>
          </cell>
          <cell r="E339">
            <v>2830.2253870087447</v>
          </cell>
        </row>
        <row r="340">
          <cell r="C340">
            <v>0</v>
          </cell>
          <cell r="D340">
            <v>0</v>
          </cell>
          <cell r="E340">
            <v>0</v>
          </cell>
        </row>
        <row r="341">
          <cell r="C341" t="str">
            <v xml:space="preserve">     Total</v>
          </cell>
          <cell r="D341">
            <v>10690.796183273791</v>
          </cell>
          <cell r="E341">
            <v>9725.5474706073182</v>
          </cell>
        </row>
        <row r="342">
          <cell r="C342">
            <v>0</v>
          </cell>
          <cell r="D342">
            <v>0</v>
          </cell>
          <cell r="E342">
            <v>0</v>
          </cell>
        </row>
        <row r="365">
          <cell r="E365">
            <v>11922041.689999999</v>
          </cell>
          <cell r="F365">
            <v>12694779.039999999</v>
          </cell>
          <cell r="G365">
            <v>13456633.050000001</v>
          </cell>
          <cell r="H365">
            <v>14229370.390000001</v>
          </cell>
          <cell r="I365">
            <v>14996093.039999999</v>
          </cell>
          <cell r="J365">
            <v>15763961.75</v>
          </cell>
          <cell r="K365">
            <v>16653546.26</v>
          </cell>
          <cell r="L365">
            <v>18240241.77</v>
          </cell>
          <cell r="M365">
            <v>19826937.280000001</v>
          </cell>
          <cell r="N365">
            <v>21376616.960000001</v>
          </cell>
          <cell r="O365">
            <v>22870053.800000001</v>
          </cell>
        </row>
        <row r="366">
          <cell r="E366">
            <v>19227246.629999999</v>
          </cell>
          <cell r="F366">
            <v>18774650.579999998</v>
          </cell>
          <cell r="G366">
            <v>18140893.010000002</v>
          </cell>
          <cell r="H366">
            <v>17402761.41</v>
          </cell>
          <cell r="I366">
            <v>16582788.550000001</v>
          </cell>
          <cell r="J366">
            <v>15763961.75</v>
          </cell>
          <cell r="K366">
            <v>15066850.75</v>
          </cell>
          <cell r="L366">
            <v>15066850.75</v>
          </cell>
          <cell r="M366">
            <v>15066850.75</v>
          </cell>
          <cell r="N366">
            <v>15066850.75</v>
          </cell>
          <cell r="O366">
            <v>15066850.75</v>
          </cell>
        </row>
        <row r="367">
          <cell r="E367">
            <v>7727806.9100000001</v>
          </cell>
          <cell r="F367">
            <v>9417179.7200000007</v>
          </cell>
          <cell r="G367">
            <v>11003875.23</v>
          </cell>
          <cell r="H367">
            <v>12590570.74</v>
          </cell>
          <cell r="I367">
            <v>14177266.25</v>
          </cell>
          <cell r="J367">
            <v>15763961.75</v>
          </cell>
          <cell r="K367">
            <v>17350657.260000002</v>
          </cell>
          <cell r="L367">
            <v>18937352.77</v>
          </cell>
          <cell r="M367">
            <v>20478366.350000001</v>
          </cell>
          <cell r="N367">
            <v>21960539.43</v>
          </cell>
          <cell r="O367">
            <v>23371872.800000001</v>
          </cell>
        </row>
      </sheetData>
      <sheetData sheetId="12">
        <row r="8">
          <cell r="B8">
            <v>0</v>
          </cell>
        </row>
      </sheetData>
      <sheetData sheetId="13">
        <row r="193">
          <cell r="E193" t="e">
            <v>#REF!</v>
          </cell>
        </row>
      </sheetData>
      <sheetData sheetId="14"/>
      <sheetData sheetId="15"/>
      <sheetData sheetId="16">
        <row r="118">
          <cell r="D118">
            <v>1984</v>
          </cell>
        </row>
      </sheetData>
      <sheetData sheetId="17">
        <row r="8">
          <cell r="D8">
            <v>1</v>
          </cell>
        </row>
      </sheetData>
      <sheetData sheetId="18">
        <row r="95">
          <cell r="C95">
            <v>0</v>
          </cell>
        </row>
      </sheetData>
      <sheetData sheetId="19">
        <row r="95">
          <cell r="C95">
            <v>0</v>
          </cell>
        </row>
      </sheetData>
      <sheetData sheetId="20">
        <row r="95">
          <cell r="C95">
            <v>0</v>
          </cell>
        </row>
      </sheetData>
      <sheetData sheetId="21">
        <row r="95">
          <cell r="O95">
            <v>0</v>
          </cell>
        </row>
      </sheetData>
      <sheetData sheetId="22">
        <row r="95">
          <cell r="O95">
            <v>0</v>
          </cell>
        </row>
      </sheetData>
      <sheetData sheetId="23">
        <row r="94">
          <cell r="P94">
            <v>0</v>
          </cell>
        </row>
      </sheetData>
      <sheetData sheetId="24">
        <row r="95">
          <cell r="O95">
            <v>0</v>
          </cell>
        </row>
      </sheetData>
      <sheetData sheetId="25">
        <row r="94">
          <cell r="C94">
            <v>0</v>
          </cell>
        </row>
      </sheetData>
      <sheetData sheetId="26">
        <row r="95">
          <cell r="P95">
            <v>0</v>
          </cell>
        </row>
      </sheetData>
      <sheetData sheetId="27">
        <row r="103">
          <cell r="C103">
            <v>0</v>
          </cell>
        </row>
      </sheetData>
      <sheetData sheetId="28">
        <row r="103">
          <cell r="C103">
            <v>0</v>
          </cell>
        </row>
      </sheetData>
      <sheetData sheetId="29">
        <row r="103">
          <cell r="C103">
            <v>0</v>
          </cell>
        </row>
      </sheetData>
      <sheetData sheetId="30">
        <row r="103">
          <cell r="C103">
            <v>0</v>
          </cell>
        </row>
      </sheetData>
      <sheetData sheetId="31">
        <row r="103">
          <cell r="C103">
            <v>0</v>
          </cell>
        </row>
      </sheetData>
      <sheetData sheetId="32">
        <row r="103">
          <cell r="C103">
            <v>0</v>
          </cell>
        </row>
      </sheetData>
      <sheetData sheetId="33">
        <row r="103">
          <cell r="C103">
            <v>0</v>
          </cell>
        </row>
      </sheetData>
      <sheetData sheetId="34">
        <row r="103">
          <cell r="C103">
            <v>0</v>
          </cell>
        </row>
      </sheetData>
      <sheetData sheetId="35">
        <row r="103">
          <cell r="C103">
            <v>0</v>
          </cell>
        </row>
      </sheetData>
      <sheetData sheetId="36">
        <row r="103">
          <cell r="C103">
            <v>0</v>
          </cell>
        </row>
      </sheetData>
      <sheetData sheetId="37">
        <row r="103">
          <cell r="C103">
            <v>0</v>
          </cell>
        </row>
      </sheetData>
      <sheetData sheetId="38">
        <row r="103">
          <cell r="C103">
            <v>0</v>
          </cell>
        </row>
      </sheetData>
      <sheetData sheetId="39">
        <row r="103">
          <cell r="C103">
            <v>0</v>
          </cell>
        </row>
      </sheetData>
      <sheetData sheetId="40">
        <row r="103">
          <cell r="C103">
            <v>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er Guide"/>
      <sheetName val="Menu"/>
      <sheetName val="Macro Tables"/>
      <sheetName val="Print"/>
      <sheetName val="Exec Summ Grph"/>
      <sheetName val="Model"/>
      <sheetName val="AIRC"/>
      <sheetName val="Gross_Rec"/>
      <sheetName val="Total CA QREs"/>
      <sheetName val="CA Wages"/>
      <sheetName val="QRE's"/>
      <sheetName val="QRE Charts"/>
      <sheetName val="Comparison"/>
      <sheetName val="Sens_Model"/>
      <sheetName val="Sens_G_R"/>
      <sheetName val="Sen_GR_Factor"/>
      <sheetName val="Sens_QRE's"/>
      <sheetName val="Sens_QRE_Factor"/>
      <sheetName val="ORIGINAL CLAIM"/>
      <sheetName val="PHASE II"/>
      <sheetName val="B_U_3"/>
      <sheetName val="B_U_4"/>
      <sheetName val="B_U_5"/>
      <sheetName val="B_U_6"/>
      <sheetName val="B_U_7"/>
      <sheetName val="B_U_8"/>
      <sheetName val="B_U_9"/>
      <sheetName val="B_U_10"/>
      <sheetName val="B_U_11"/>
      <sheetName val="B_U_12"/>
      <sheetName val="B_U_13"/>
      <sheetName val="B_U_14"/>
      <sheetName val="B_U_15"/>
      <sheetName val="B_U_16"/>
      <sheetName val="B_U_17"/>
      <sheetName val="B_U_18"/>
      <sheetName val="B_U_19"/>
      <sheetName val="B_U_20"/>
      <sheetName val="B_U_21"/>
      <sheetName val="B_U_22"/>
      <sheetName val="B_U_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Q1">
            <v>36599.437053703703</v>
          </cell>
        </row>
        <row r="99">
          <cell r="D99">
            <v>11087</v>
          </cell>
          <cell r="E99">
            <v>50015</v>
          </cell>
          <cell r="F99">
            <v>323590</v>
          </cell>
          <cell r="G99">
            <v>899647</v>
          </cell>
          <cell r="H99">
            <v>2067727</v>
          </cell>
          <cell r="I99">
            <v>2741619</v>
          </cell>
          <cell r="J99">
            <v>2299558.0019999999</v>
          </cell>
          <cell r="K99">
            <v>3542463.7879999997</v>
          </cell>
          <cell r="L99">
            <v>5126210.5599999996</v>
          </cell>
          <cell r="M99">
            <v>7134127.5369999995</v>
          </cell>
          <cell r="N99">
            <v>9257454.4570000004</v>
          </cell>
          <cell r="O99">
            <v>17917881</v>
          </cell>
          <cell r="P99">
            <v>29938649</v>
          </cell>
          <cell r="Q99">
            <v>50930323</v>
          </cell>
          <cell r="R99">
            <v>49405882</v>
          </cell>
        </row>
        <row r="100">
          <cell r="D100">
            <v>5472</v>
          </cell>
          <cell r="E100">
            <v>12863</v>
          </cell>
          <cell r="F100">
            <v>125054</v>
          </cell>
          <cell r="G100">
            <v>256771</v>
          </cell>
          <cell r="H100">
            <v>535563</v>
          </cell>
          <cell r="I100">
            <v>808521</v>
          </cell>
          <cell r="J100">
            <v>710184</v>
          </cell>
          <cell r="K100">
            <v>1384519</v>
          </cell>
          <cell r="L100">
            <v>1667156</v>
          </cell>
          <cell r="M100">
            <v>2705568</v>
          </cell>
          <cell r="N100">
            <v>7703244</v>
          </cell>
          <cell r="O100">
            <v>13677482.189999999</v>
          </cell>
          <cell r="P100">
            <v>2205524.4</v>
          </cell>
          <cell r="Q100">
            <v>6259486.3000000007</v>
          </cell>
          <cell r="R100">
            <v>7163698.8000000007</v>
          </cell>
        </row>
        <row r="101">
          <cell r="D101">
            <v>3568</v>
          </cell>
          <cell r="E101">
            <v>260</v>
          </cell>
          <cell r="F101">
            <v>51757</v>
          </cell>
          <cell r="G101">
            <v>172998</v>
          </cell>
          <cell r="H101">
            <v>770702</v>
          </cell>
          <cell r="I101">
            <v>331819</v>
          </cell>
          <cell r="J101">
            <v>444501.85</v>
          </cell>
          <cell r="K101">
            <v>642759</v>
          </cell>
          <cell r="L101">
            <v>1134479.4500000002</v>
          </cell>
          <cell r="M101">
            <v>1773835.05</v>
          </cell>
          <cell r="N101">
            <v>2746436.55</v>
          </cell>
          <cell r="O101">
            <v>4339757.7677999996</v>
          </cell>
          <cell r="P101">
            <v>-6665215.1612052238</v>
          </cell>
          <cell r="Q101">
            <v>967538.2274999998</v>
          </cell>
          <cell r="R101">
            <v>-120871.49749999781</v>
          </cell>
        </row>
      </sheetData>
      <sheetData sheetId="11" refreshError="1">
        <row r="216">
          <cell r="D216">
            <v>1984</v>
          </cell>
        </row>
        <row r="222">
          <cell r="D222">
            <v>1984</v>
          </cell>
          <cell r="E222">
            <v>1985</v>
          </cell>
          <cell r="F222">
            <v>1986</v>
          </cell>
          <cell r="G222">
            <v>1987</v>
          </cell>
          <cell r="H222">
            <v>1988</v>
          </cell>
          <cell r="I222">
            <v>1989</v>
          </cell>
          <cell r="J222">
            <v>1990</v>
          </cell>
          <cell r="K222">
            <v>1991</v>
          </cell>
          <cell r="L222">
            <v>1992</v>
          </cell>
          <cell r="M222">
            <v>1993</v>
          </cell>
          <cell r="N222">
            <v>1994</v>
          </cell>
          <cell r="O222">
            <v>1995</v>
          </cell>
          <cell r="P222">
            <v>1996</v>
          </cell>
          <cell r="Q222">
            <v>1997</v>
          </cell>
          <cell r="R222">
            <v>1998</v>
          </cell>
        </row>
        <row r="223">
          <cell r="D223">
            <v>11.087</v>
          </cell>
          <cell r="E223">
            <v>50.015000000000001</v>
          </cell>
          <cell r="F223">
            <v>323.58999999999997</v>
          </cell>
          <cell r="G223">
            <v>899.64700000000005</v>
          </cell>
          <cell r="H223">
            <v>2067.7269999999999</v>
          </cell>
          <cell r="I223">
            <v>2741.6190000000001</v>
          </cell>
          <cell r="J223">
            <v>2299.5580019999998</v>
          </cell>
          <cell r="K223">
            <v>3542.4637879999996</v>
          </cell>
          <cell r="L223">
            <v>5126.2105599999995</v>
          </cell>
          <cell r="M223">
            <v>7134.1275369999994</v>
          </cell>
          <cell r="N223">
            <v>9257.4544569999998</v>
          </cell>
          <cell r="O223">
            <v>17917.881000000001</v>
          </cell>
          <cell r="P223">
            <v>29938.649000000001</v>
          </cell>
          <cell r="Q223">
            <v>50930.322999999997</v>
          </cell>
          <cell r="R223">
            <v>49405.881999999998</v>
          </cell>
        </row>
        <row r="224">
          <cell r="D224" t="e">
            <v>#REF!</v>
          </cell>
          <cell r="E224" t="e">
            <v>#REF!</v>
          </cell>
          <cell r="F224" t="e">
            <v>#REF!</v>
          </cell>
          <cell r="G224" t="e">
            <v>#REF!</v>
          </cell>
          <cell r="H224" t="e">
            <v>#REF!</v>
          </cell>
          <cell r="I224" t="e">
            <v>#REF!</v>
          </cell>
          <cell r="J224" t="e">
            <v>#REF!</v>
          </cell>
          <cell r="K224" t="e">
            <v>#REF!</v>
          </cell>
          <cell r="L224" t="e">
            <v>#REF!</v>
          </cell>
          <cell r="M224" t="e">
            <v>#REF!</v>
          </cell>
          <cell r="N224" t="e">
            <v>#REF!</v>
          </cell>
          <cell r="O224" t="e">
            <v>#REF!</v>
          </cell>
          <cell r="P224" t="e">
            <v>#REF!</v>
          </cell>
          <cell r="Q224" t="e">
            <v>#REF!</v>
          </cell>
          <cell r="R224" t="e">
            <v>#REF!</v>
          </cell>
        </row>
        <row r="225"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</row>
        <row r="226"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</row>
        <row r="227"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</row>
        <row r="228"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</row>
        <row r="249">
          <cell r="D249">
            <v>5.4720000000000004</v>
          </cell>
          <cell r="E249">
            <v>12.863</v>
          </cell>
          <cell r="F249">
            <v>125.054</v>
          </cell>
          <cell r="G249">
            <v>256.77100000000002</v>
          </cell>
          <cell r="H249">
            <v>535.56299999999999</v>
          </cell>
          <cell r="I249">
            <v>808.52099999999996</v>
          </cell>
          <cell r="J249">
            <v>710.18399999999997</v>
          </cell>
          <cell r="K249">
            <v>1384.519</v>
          </cell>
          <cell r="L249">
            <v>1667.1559999999999</v>
          </cell>
          <cell r="M249">
            <v>2705.5680000000002</v>
          </cell>
          <cell r="N249">
            <v>7703.2439999999997</v>
          </cell>
          <cell r="O249">
            <v>13677.482189999999</v>
          </cell>
          <cell r="P249">
            <v>2205.5243999999998</v>
          </cell>
          <cell r="Q249">
            <v>6259.4863000000005</v>
          </cell>
        </row>
        <row r="250">
          <cell r="D250" t="e">
            <v>#REF!</v>
          </cell>
          <cell r="E250" t="e">
            <v>#REF!</v>
          </cell>
          <cell r="F250" t="e">
            <v>#REF!</v>
          </cell>
          <cell r="G250" t="e">
            <v>#REF!</v>
          </cell>
          <cell r="H250" t="e">
            <v>#REF!</v>
          </cell>
          <cell r="I250" t="e">
            <v>#REF!</v>
          </cell>
          <cell r="J250" t="e">
            <v>#REF!</v>
          </cell>
          <cell r="K250" t="e">
            <v>#REF!</v>
          </cell>
          <cell r="L250" t="e">
            <v>#REF!</v>
          </cell>
          <cell r="M250" t="e">
            <v>#REF!</v>
          </cell>
          <cell r="N250" t="e">
            <v>#REF!</v>
          </cell>
          <cell r="O250" t="e">
            <v>#REF!</v>
          </cell>
          <cell r="P250" t="e">
            <v>#REF!</v>
          </cell>
          <cell r="Q250" t="e">
            <v>#REF!</v>
          </cell>
        </row>
        <row r="251"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</row>
        <row r="252"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</row>
        <row r="253"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</row>
        <row r="254"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</row>
        <row r="275">
          <cell r="D275">
            <v>3.5680000000000001</v>
          </cell>
          <cell r="E275">
            <v>0.26</v>
          </cell>
          <cell r="F275">
            <v>51.756999999999998</v>
          </cell>
          <cell r="G275">
            <v>172.99799999999999</v>
          </cell>
          <cell r="H275">
            <v>770.702</v>
          </cell>
          <cell r="I275">
            <v>331.81900000000002</v>
          </cell>
          <cell r="J275">
            <v>444.50184999999999</v>
          </cell>
          <cell r="K275">
            <v>642.75900000000001</v>
          </cell>
          <cell r="L275">
            <v>1134.4794500000003</v>
          </cell>
          <cell r="M275">
            <v>1773.8350500000001</v>
          </cell>
          <cell r="N275">
            <v>2746.4365499999999</v>
          </cell>
          <cell r="O275">
            <v>4339.7577677999998</v>
          </cell>
          <cell r="P275">
            <v>-6665.2151612052239</v>
          </cell>
          <cell r="Q275">
            <v>967.53822749999983</v>
          </cell>
        </row>
        <row r="276">
          <cell r="D276" t="e">
            <v>#REF!</v>
          </cell>
          <cell r="E276" t="e">
            <v>#REF!</v>
          </cell>
          <cell r="F276" t="e">
            <v>#REF!</v>
          </cell>
          <cell r="G276" t="e">
            <v>#REF!</v>
          </cell>
          <cell r="H276" t="e">
            <v>#REF!</v>
          </cell>
          <cell r="I276" t="e">
            <v>#REF!</v>
          </cell>
          <cell r="J276" t="e">
            <v>#REF!</v>
          </cell>
          <cell r="K276" t="e">
            <v>#REF!</v>
          </cell>
          <cell r="L276" t="e">
            <v>#REF!</v>
          </cell>
          <cell r="M276" t="e">
            <v>#REF!</v>
          </cell>
          <cell r="N276" t="e">
            <v>#REF!</v>
          </cell>
          <cell r="O276" t="e">
            <v>#REF!</v>
          </cell>
          <cell r="P276" t="e">
            <v>#REF!</v>
          </cell>
          <cell r="Q276" t="e">
            <v>#REF!</v>
          </cell>
        </row>
        <row r="277"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</row>
        <row r="278"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</row>
        <row r="279"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</row>
        <row r="280"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</row>
        <row r="301">
          <cell r="D301">
            <v>20.127000000000002</v>
          </cell>
          <cell r="E301">
            <v>63.137999999999998</v>
          </cell>
          <cell r="F301">
            <v>500.40100000000001</v>
          </cell>
          <cell r="G301">
            <v>1329.4160000000002</v>
          </cell>
          <cell r="H301">
            <v>3373.9920000000002</v>
          </cell>
          <cell r="I301">
            <v>3881.9590000000003</v>
          </cell>
          <cell r="J301">
            <v>3454.2438520000001</v>
          </cell>
          <cell r="K301">
            <v>5569.7417879999994</v>
          </cell>
          <cell r="L301">
            <v>7927.8460099999993</v>
          </cell>
          <cell r="M301">
            <v>11613.530586999999</v>
          </cell>
          <cell r="N301">
            <v>19707.135006999997</v>
          </cell>
          <cell r="O301">
            <v>35935.120957799998</v>
          </cell>
          <cell r="P301">
            <v>25478.958238794774</v>
          </cell>
          <cell r="Q301">
            <v>58157.347527499995</v>
          </cell>
          <cell r="R301">
            <v>56448.709302499999</v>
          </cell>
        </row>
        <row r="302">
          <cell r="D302" t="e">
            <v>#REF!</v>
          </cell>
          <cell r="E302" t="e">
            <v>#REF!</v>
          </cell>
          <cell r="F302" t="e">
            <v>#REF!</v>
          </cell>
          <cell r="G302" t="e">
            <v>#REF!</v>
          </cell>
          <cell r="H302" t="e">
            <v>#REF!</v>
          </cell>
          <cell r="I302" t="e">
            <v>#REF!</v>
          </cell>
          <cell r="J302" t="e">
            <v>#REF!</v>
          </cell>
          <cell r="K302" t="e">
            <v>#REF!</v>
          </cell>
          <cell r="L302" t="e">
            <v>#REF!</v>
          </cell>
          <cell r="M302" t="e">
            <v>#REF!</v>
          </cell>
          <cell r="N302" t="e">
            <v>#REF!</v>
          </cell>
          <cell r="O302" t="e">
            <v>#REF!</v>
          </cell>
          <cell r="P302" t="e">
            <v>#REF!</v>
          </cell>
          <cell r="Q302" t="e">
            <v>#REF!</v>
          </cell>
          <cell r="R302" t="e">
            <v>#REF!</v>
          </cell>
        </row>
        <row r="303"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</row>
        <row r="304"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</row>
        <row r="305"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</row>
        <row r="306"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</row>
        <row r="332">
          <cell r="C332" t="str">
            <v>1991</v>
          </cell>
          <cell r="D332">
            <v>222.78967152000001</v>
          </cell>
          <cell r="E332">
            <v>202.07023206864</v>
          </cell>
        </row>
        <row r="333">
          <cell r="C333" t="str">
            <v>1992</v>
          </cell>
          <cell r="D333">
            <v>317.11384039999996</v>
          </cell>
          <cell r="E333">
            <v>287.62225324280001</v>
          </cell>
        </row>
        <row r="334">
          <cell r="C334" t="str">
            <v>1993</v>
          </cell>
          <cell r="D334">
            <v>464.54122348000004</v>
          </cell>
          <cell r="E334">
            <v>421.33888969636007</v>
          </cell>
        </row>
        <row r="335">
          <cell r="C335" t="str">
            <v>1994</v>
          </cell>
          <cell r="D335">
            <v>788.2854002800002</v>
          </cell>
          <cell r="E335">
            <v>714.97485805396013</v>
          </cell>
        </row>
        <row r="336">
          <cell r="C336" t="str">
            <v>1995</v>
          </cell>
          <cell r="D336">
            <v>1437.404838312</v>
          </cell>
          <cell r="E336">
            <v>1303.7261883489841</v>
          </cell>
        </row>
        <row r="337">
          <cell r="C337" t="str">
            <v>1996</v>
          </cell>
          <cell r="D337">
            <v>1019.158329551791</v>
          </cell>
          <cell r="E337">
            <v>924.37660490347446</v>
          </cell>
        </row>
        <row r="338">
          <cell r="C338" t="str">
            <v>1997</v>
          </cell>
          <cell r="D338">
            <v>3198.6541140125</v>
          </cell>
          <cell r="E338">
            <v>2915.8930903337946</v>
          </cell>
        </row>
        <row r="339">
          <cell r="C339" t="str">
            <v>1998</v>
          </cell>
          <cell r="D339">
            <v>3104.6790116375</v>
          </cell>
          <cell r="E339">
            <v>2830.2253870087447</v>
          </cell>
        </row>
        <row r="340">
          <cell r="C340">
            <v>0</v>
          </cell>
          <cell r="D340">
            <v>0</v>
          </cell>
          <cell r="E340">
            <v>0</v>
          </cell>
        </row>
        <row r="341">
          <cell r="C341" t="str">
            <v xml:space="preserve">     Total</v>
          </cell>
          <cell r="D341">
            <v>10690.796183273791</v>
          </cell>
          <cell r="E341">
            <v>9725.5474706073182</v>
          </cell>
        </row>
        <row r="342">
          <cell r="C342">
            <v>0</v>
          </cell>
          <cell r="D342">
            <v>0</v>
          </cell>
          <cell r="E342">
            <v>0</v>
          </cell>
        </row>
        <row r="365">
          <cell r="E365">
            <v>11922041.689999999</v>
          </cell>
          <cell r="F365">
            <v>12694779.039999999</v>
          </cell>
          <cell r="G365">
            <v>13456633.050000001</v>
          </cell>
          <cell r="H365">
            <v>14229370.390000001</v>
          </cell>
          <cell r="I365">
            <v>14996093.039999999</v>
          </cell>
          <cell r="J365">
            <v>15763961.75</v>
          </cell>
          <cell r="K365">
            <v>16653546.26</v>
          </cell>
          <cell r="L365">
            <v>18240241.77</v>
          </cell>
          <cell r="M365">
            <v>19826937.280000001</v>
          </cell>
          <cell r="N365">
            <v>21376616.960000001</v>
          </cell>
          <cell r="O365">
            <v>22870053.800000001</v>
          </cell>
        </row>
        <row r="366">
          <cell r="E366">
            <v>19227246.629999999</v>
          </cell>
          <cell r="F366">
            <v>18774650.579999998</v>
          </cell>
          <cell r="G366">
            <v>18140893.010000002</v>
          </cell>
          <cell r="H366">
            <v>17402761.41</v>
          </cell>
          <cell r="I366">
            <v>16582788.550000001</v>
          </cell>
          <cell r="J366">
            <v>15763961.75</v>
          </cell>
          <cell r="K366">
            <v>15066850.75</v>
          </cell>
          <cell r="L366">
            <v>15066850.75</v>
          </cell>
          <cell r="M366">
            <v>15066850.75</v>
          </cell>
          <cell r="N366">
            <v>15066850.75</v>
          </cell>
          <cell r="O366">
            <v>15066850.75</v>
          </cell>
        </row>
        <row r="367">
          <cell r="E367">
            <v>7727806.9100000001</v>
          </cell>
          <cell r="F367">
            <v>9417179.7200000007</v>
          </cell>
          <cell r="G367">
            <v>11003875.23</v>
          </cell>
          <cell r="H367">
            <v>12590570.74</v>
          </cell>
          <cell r="I367">
            <v>14177266.25</v>
          </cell>
          <cell r="J367">
            <v>15763961.75</v>
          </cell>
          <cell r="K367">
            <v>17350657.260000002</v>
          </cell>
          <cell r="L367">
            <v>18937352.77</v>
          </cell>
          <cell r="M367">
            <v>20478366.350000001</v>
          </cell>
          <cell r="N367">
            <v>21960539.43</v>
          </cell>
          <cell r="O367">
            <v>23371872.800000001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Title"/>
      <sheetName val="Contents"/>
      <sheetName val="DE Income"/>
      <sheetName val="EPS"/>
      <sheetName val="Revenues"/>
      <sheetName val="Sales"/>
      <sheetName val="Table"/>
      <sheetName val="1&amp;2"/>
      <sheetName val="3"/>
      <sheetName val="4"/>
      <sheetName val="5"/>
      <sheetName val="6"/>
      <sheetName val="7"/>
      <sheetName val="8"/>
      <sheetName val="9"/>
      <sheetName val="Construct Expe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&amp;m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data"/>
      <sheetName val="NAV0"/>
      <sheetName val="Market Value by Plant"/>
      <sheetName val="PV_Margin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04 Gain Track"/>
      <sheetName val="704 Depr"/>
      <sheetName val="Rental Income Analysis"/>
      <sheetName val="Cash Analysis"/>
      <sheetName val="Journal Entries - PAMP"/>
      <sheetName val="Journal Entries - AMP Funding"/>
      <sheetName val="Journal Entries - RAMP"/>
      <sheetName val="RAMP TB"/>
      <sheetName val="AMP TB"/>
      <sheetName val="PAMP 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>
        <row r="2">
          <cell r="A2" t="str">
            <v>200700647</v>
          </cell>
          <cell r="B2" t="str">
            <v>Electric Distribution</v>
          </cell>
          <cell r="C2" t="str">
            <v>FA</v>
          </cell>
          <cell r="D2" t="str">
            <v/>
          </cell>
          <cell r="E2" t="str">
            <v/>
          </cell>
          <cell r="F2" t="str">
            <v>GRESS CHRISTOPHER L</v>
          </cell>
          <cell r="G2" t="str">
            <v>1650</v>
          </cell>
          <cell r="H2" t="str">
            <v>Bellmawr Sub</v>
          </cell>
          <cell r="I2" t="str">
            <v>00101191</v>
          </cell>
          <cell r="J2" t="str">
            <v>03:00:00</v>
          </cell>
          <cell r="K2" t="str">
            <v>08</v>
          </cell>
          <cell r="L2" t="str">
            <v/>
          </cell>
          <cell r="M2" t="str">
            <v/>
          </cell>
          <cell r="N2" t="str">
            <v/>
          </cell>
          <cell r="O2" t="str">
            <v/>
          </cell>
          <cell r="P2" t="str">
            <v>00095853</v>
          </cell>
          <cell r="Q2" t="str">
            <v>SCOTT P ZAKSZESKI</v>
          </cell>
          <cell r="R2" t="str">
            <v>00095853</v>
          </cell>
          <cell r="S2" t="str">
            <v/>
          </cell>
          <cell r="T2" t="str">
            <v>SCOTT P ZAKSZESKI</v>
          </cell>
          <cell r="U2" t="str">
            <v>CMTMS</v>
          </cell>
          <cell r="V2" t="str">
            <v>Bellmawr Sub</v>
          </cell>
          <cell r="W2" t="str">
            <v>0999</v>
          </cell>
          <cell r="X2" t="str">
            <v/>
          </cell>
          <cell r="Y2" t="str">
            <v/>
          </cell>
          <cell r="Z2" t="str">
            <v/>
          </cell>
          <cell r="AA2" t="str">
            <v/>
          </cell>
          <cell r="AB2" t="str">
            <v>None</v>
          </cell>
          <cell r="AC2" t="str">
            <v/>
          </cell>
          <cell r="AD2" t="str">
            <v/>
          </cell>
          <cell r="AE2" t="str">
            <v/>
          </cell>
          <cell r="AF2" t="str">
            <v/>
          </cell>
          <cell r="AG2">
            <v>1</v>
          </cell>
          <cell r="AH2">
            <v>39352</v>
          </cell>
          <cell r="AI2">
            <v>39352</v>
          </cell>
        </row>
        <row r="3">
          <cell r="A3" t="str">
            <v>200700661</v>
          </cell>
          <cell r="B3" t="str">
            <v>Electric Distribution</v>
          </cell>
          <cell r="C3" t="str">
            <v>FA</v>
          </cell>
          <cell r="D3" t="str">
            <v/>
          </cell>
          <cell r="E3" t="str">
            <v>RT</v>
          </cell>
          <cell r="F3" t="str">
            <v>ALFARO ALBERTO F</v>
          </cell>
          <cell r="G3" t="str">
            <v>1670</v>
          </cell>
          <cell r="H3" t="str">
            <v>Elizabeth Sub</v>
          </cell>
          <cell r="I3" t="str">
            <v>00113392</v>
          </cell>
          <cell r="J3" t="str">
            <v>11:30:00</v>
          </cell>
          <cell r="K3" t="str">
            <v>01</v>
          </cell>
          <cell r="L3" t="str">
            <v>Caught In, Under or Between</v>
          </cell>
          <cell r="M3" t="str">
            <v>Bruise/Contusion</v>
          </cell>
          <cell r="N3" t="str">
            <v>Arm</v>
          </cell>
          <cell r="O3" t="str">
            <v/>
          </cell>
          <cell r="P3" t="str">
            <v>00006571</v>
          </cell>
          <cell r="Q3" t="str">
            <v>MICHAEL E EMIHL</v>
          </cell>
          <cell r="R3" t="str">
            <v>00006571</v>
          </cell>
          <cell r="S3" t="str">
            <v/>
          </cell>
          <cell r="T3" t="str">
            <v>MICHAEL E EMIHL</v>
          </cell>
          <cell r="U3" t="str">
            <v>TDK0C</v>
          </cell>
          <cell r="V3" t="str">
            <v>Elizabeth Sub</v>
          </cell>
          <cell r="W3" t="str">
            <v>0003</v>
          </cell>
          <cell r="X3" t="str">
            <v/>
          </cell>
          <cell r="Y3" t="str">
            <v/>
          </cell>
          <cell r="Z3" t="str">
            <v/>
          </cell>
          <cell r="AA3" t="str">
            <v/>
          </cell>
          <cell r="AB3" t="str">
            <v/>
          </cell>
          <cell r="AC3" t="str">
            <v/>
          </cell>
          <cell r="AD3" t="str">
            <v/>
          </cell>
          <cell r="AE3" t="str">
            <v>:  At approximately 11:30am this morning a line crew working on the remo</v>
          </cell>
          <cell r="AF3" t="str">
            <v/>
          </cell>
          <cell r="AG3">
            <v>1</v>
          </cell>
          <cell r="AH3">
            <v>39352</v>
          </cell>
          <cell r="AI3">
            <v>39358</v>
          </cell>
        </row>
        <row r="4">
          <cell r="A4" t="str">
            <v>200700622</v>
          </cell>
          <cell r="B4" t="str">
            <v>Electric Distribution</v>
          </cell>
          <cell r="C4" t="str">
            <v>MV</v>
          </cell>
          <cell r="D4" t="str">
            <v>MV</v>
          </cell>
          <cell r="E4" t="str">
            <v/>
          </cell>
          <cell r="F4" t="str">
            <v>DUDA EDWARD</v>
          </cell>
          <cell r="G4" t="str">
            <v>1710</v>
          </cell>
          <cell r="H4" t="str">
            <v>Secaucus Hdqtrs</v>
          </cell>
          <cell r="I4" t="str">
            <v>00015173</v>
          </cell>
          <cell r="J4" t="str">
            <v>09:00:00</v>
          </cell>
          <cell r="K4" t="str">
            <v>18</v>
          </cell>
          <cell r="L4" t="str">
            <v/>
          </cell>
          <cell r="M4" t="str">
            <v/>
          </cell>
          <cell r="N4" t="str">
            <v/>
          </cell>
          <cell r="O4" t="str">
            <v>inattention while driving</v>
          </cell>
          <cell r="P4" t="str">
            <v>00013593</v>
          </cell>
          <cell r="Q4" t="str">
            <v>PAUL G RAUCH</v>
          </cell>
          <cell r="R4" t="str">
            <v>00013593</v>
          </cell>
          <cell r="S4" t="str">
            <v/>
          </cell>
          <cell r="T4" t="str">
            <v>PAUL G RAUCH</v>
          </cell>
          <cell r="U4" t="str">
            <v>TDH0S</v>
          </cell>
          <cell r="V4" t="str">
            <v>Secaucus Hdqtrs</v>
          </cell>
          <cell r="W4" t="str">
            <v>0004</v>
          </cell>
          <cell r="X4" t="str">
            <v/>
          </cell>
          <cell r="Y4" t="str">
            <v/>
          </cell>
          <cell r="Z4" t="str">
            <v/>
          </cell>
          <cell r="AA4" t="str">
            <v/>
          </cell>
          <cell r="AB4" t="str">
            <v>Driving Error by Reported Employee</v>
          </cell>
          <cell r="AC4" t="str">
            <v>Inattention</v>
          </cell>
          <cell r="AD4" t="str">
            <v>Light</v>
          </cell>
          <cell r="AE4" t="str">
            <v/>
          </cell>
          <cell r="AF4" t="str">
            <v>while waiting at a light,employee's foot slipped from brake and struck a</v>
          </cell>
          <cell r="AG4">
            <v>1</v>
          </cell>
          <cell r="AH4">
            <v>39331</v>
          </cell>
          <cell r="AI4">
            <v>39342</v>
          </cell>
        </row>
        <row r="5">
          <cell r="A5" t="str">
            <v>200700635</v>
          </cell>
          <cell r="B5" t="str">
            <v>Electric Distribution</v>
          </cell>
          <cell r="C5" t="str">
            <v>MV</v>
          </cell>
          <cell r="D5" t="str">
            <v>MV</v>
          </cell>
          <cell r="E5" t="str">
            <v/>
          </cell>
          <cell r="F5" t="str">
            <v>RYAN JAMES J</v>
          </cell>
          <cell r="G5" t="str">
            <v>1710</v>
          </cell>
          <cell r="H5" t="str">
            <v>Secaucus Hdqtrs</v>
          </cell>
          <cell r="I5" t="str">
            <v>00017455</v>
          </cell>
          <cell r="J5" t="str">
            <v>09:00:00</v>
          </cell>
          <cell r="K5" t="str">
            <v>17</v>
          </cell>
          <cell r="L5" t="str">
            <v/>
          </cell>
          <cell r="M5" t="str">
            <v/>
          </cell>
          <cell r="N5" t="str">
            <v/>
          </cell>
          <cell r="O5" t="str">
            <v>Driving Error By Other Than Reported Emp Injured</v>
          </cell>
          <cell r="P5" t="str">
            <v>00006769</v>
          </cell>
          <cell r="Q5" t="str">
            <v>JOHN J ADAMSKI</v>
          </cell>
          <cell r="R5" t="str">
            <v>00006769</v>
          </cell>
          <cell r="S5" t="str">
            <v/>
          </cell>
          <cell r="T5" t="str">
            <v>JOHN J ADAMSKI</v>
          </cell>
          <cell r="U5" t="str">
            <v>TDH0S</v>
          </cell>
          <cell r="V5" t="str">
            <v>Secaucus Hdqtrs</v>
          </cell>
          <cell r="W5" t="str">
            <v>0004</v>
          </cell>
          <cell r="X5" t="str">
            <v/>
          </cell>
          <cell r="Y5" t="str">
            <v/>
          </cell>
          <cell r="Z5" t="str">
            <v/>
          </cell>
          <cell r="AA5" t="str">
            <v/>
          </cell>
          <cell r="AB5" t="str">
            <v>None</v>
          </cell>
          <cell r="AC5" t="str">
            <v/>
          </cell>
          <cell r="AD5" t="str">
            <v>Light</v>
          </cell>
          <cell r="AE5" t="str">
            <v/>
          </cell>
          <cell r="AF5" t="str">
            <v>While setting up work at the intersections of Washington and 2nd avenue,</v>
          </cell>
          <cell r="AG5">
            <v>1</v>
          </cell>
          <cell r="AH5">
            <v>39339</v>
          </cell>
          <cell r="AI5">
            <v>39346</v>
          </cell>
        </row>
        <row r="6">
          <cell r="A6" t="str">
            <v>200700638</v>
          </cell>
          <cell r="B6" t="str">
            <v>Electric Distribution</v>
          </cell>
          <cell r="C6" t="str">
            <v>MV</v>
          </cell>
          <cell r="D6" t="str">
            <v>MV</v>
          </cell>
          <cell r="E6" t="str">
            <v>RG</v>
          </cell>
          <cell r="F6" t="str">
            <v>ARMSTRONG PRINCE M</v>
          </cell>
          <cell r="G6" t="str">
            <v>1690</v>
          </cell>
          <cell r="H6" t="str">
            <v>Clifton Hdqtrs</v>
          </cell>
          <cell r="I6" t="str">
            <v>00111639</v>
          </cell>
          <cell r="J6" t="str">
            <v>13:55:00</v>
          </cell>
          <cell r="K6" t="str">
            <v>02</v>
          </cell>
          <cell r="L6" t="str">
            <v>Motor Vehicle Accident (Any Type)</v>
          </cell>
          <cell r="M6" t="str">
            <v/>
          </cell>
          <cell r="N6" t="str">
            <v/>
          </cell>
          <cell r="O6" t="str">
            <v>Driving Error By Other Than Reported Emp Injured</v>
          </cell>
          <cell r="P6" t="str">
            <v>00021545</v>
          </cell>
          <cell r="Q6" t="str">
            <v>JOHN M STRINGER</v>
          </cell>
          <cell r="R6" t="str">
            <v>00021545</v>
          </cell>
          <cell r="S6" t="str">
            <v/>
          </cell>
          <cell r="T6" t="str">
            <v>JOHN M STRINGER</v>
          </cell>
          <cell r="U6" t="str">
            <v>CMMWM</v>
          </cell>
          <cell r="V6" t="str">
            <v>Clifton Hdqtrs</v>
          </cell>
          <cell r="W6" t="str">
            <v>0004</v>
          </cell>
          <cell r="X6" t="str">
            <v/>
          </cell>
          <cell r="Y6" t="str">
            <v/>
          </cell>
          <cell r="Z6" t="str">
            <v/>
          </cell>
          <cell r="AA6" t="str">
            <v/>
          </cell>
          <cell r="AB6" t="str">
            <v>None</v>
          </cell>
          <cell r="AC6" t="str">
            <v>Other driver at fault</v>
          </cell>
          <cell r="AD6" t="str">
            <v>Medium</v>
          </cell>
          <cell r="AE6" t="str">
            <v/>
          </cell>
          <cell r="AF6" t="str">
            <v>While Going North on Memorial Drive, driving in the right lane, passing</v>
          </cell>
          <cell r="AG6">
            <v>1</v>
          </cell>
          <cell r="AH6">
            <v>39337</v>
          </cell>
          <cell r="AI6">
            <v>39350</v>
          </cell>
        </row>
        <row r="7">
          <cell r="A7" t="str">
            <v>200700643</v>
          </cell>
          <cell r="B7" t="str">
            <v>Electric Distribution</v>
          </cell>
          <cell r="C7" t="str">
            <v>MV</v>
          </cell>
          <cell r="D7" t="str">
            <v>MV</v>
          </cell>
          <cell r="E7" t="str">
            <v/>
          </cell>
          <cell r="F7" t="str">
            <v>DOLAN JAMES P</v>
          </cell>
          <cell r="G7" t="str">
            <v>1710</v>
          </cell>
          <cell r="H7" t="str">
            <v>Secaucus Hdqtrs</v>
          </cell>
          <cell r="I7" t="str">
            <v>00110824</v>
          </cell>
          <cell r="J7" t="str">
            <v>05:45:00</v>
          </cell>
          <cell r="K7" t="str">
            <v>02</v>
          </cell>
          <cell r="L7" t="str">
            <v/>
          </cell>
          <cell r="M7" t="str">
            <v/>
          </cell>
          <cell r="N7" t="str">
            <v/>
          </cell>
          <cell r="O7" t="str">
            <v>Driving Error By Other Than Reported Emp Injured</v>
          </cell>
          <cell r="P7" t="str">
            <v>00013382</v>
          </cell>
          <cell r="Q7" t="str">
            <v>TIMOTHY M AMBACHER</v>
          </cell>
          <cell r="R7" t="str">
            <v>00013382</v>
          </cell>
          <cell r="S7" t="str">
            <v/>
          </cell>
          <cell r="T7" t="str">
            <v>TIMOTHY M AMBACHER</v>
          </cell>
          <cell r="U7" t="str">
            <v>TDD1M</v>
          </cell>
          <cell r="V7" t="str">
            <v>Secaucus Hdqtrs</v>
          </cell>
          <cell r="W7" t="str">
            <v>0004</v>
          </cell>
          <cell r="X7" t="str">
            <v/>
          </cell>
          <cell r="Y7" t="str">
            <v/>
          </cell>
          <cell r="Z7" t="str">
            <v/>
          </cell>
          <cell r="AA7" t="str">
            <v/>
          </cell>
          <cell r="AB7" t="str">
            <v>Improper passing</v>
          </cell>
          <cell r="AC7" t="str">
            <v>Cutting in or Sudden turning out</v>
          </cell>
          <cell r="AD7" t="str">
            <v>Medium</v>
          </cell>
          <cell r="AE7" t="str">
            <v/>
          </cell>
          <cell r="AF7" t="str">
            <v>Employee was stopped at red light.  As he proceeded forward on green lig</v>
          </cell>
          <cell r="AG7">
            <v>1</v>
          </cell>
          <cell r="AH7">
            <v>39292</v>
          </cell>
          <cell r="AI7">
            <v>39352</v>
          </cell>
        </row>
        <row r="8">
          <cell r="A8" t="str">
            <v>200700644</v>
          </cell>
          <cell r="B8" t="str">
            <v>Electric Distribution</v>
          </cell>
          <cell r="C8" t="str">
            <v>MV</v>
          </cell>
          <cell r="D8" t="str">
            <v>MV</v>
          </cell>
          <cell r="E8" t="str">
            <v/>
          </cell>
          <cell r="F8" t="str">
            <v>SCHNEIDER MARK S</v>
          </cell>
          <cell r="G8" t="str">
            <v>1710</v>
          </cell>
          <cell r="H8" t="str">
            <v>Secaucus Hdqtrs</v>
          </cell>
          <cell r="I8" t="str">
            <v>00012078</v>
          </cell>
          <cell r="J8" t="str">
            <v>09:15:00</v>
          </cell>
          <cell r="K8" t="str">
            <v>22</v>
          </cell>
          <cell r="L8" t="str">
            <v/>
          </cell>
          <cell r="M8" t="str">
            <v/>
          </cell>
          <cell r="N8" t="str">
            <v/>
          </cell>
          <cell r="O8" t="str">
            <v>None</v>
          </cell>
          <cell r="P8" t="str">
            <v>00012641</v>
          </cell>
          <cell r="Q8" t="str">
            <v>EDUARDO M PEREIRA</v>
          </cell>
          <cell r="R8" t="str">
            <v>00012641</v>
          </cell>
          <cell r="S8" t="str">
            <v/>
          </cell>
          <cell r="T8" t="str">
            <v>EDUARDO M PEREIRA</v>
          </cell>
          <cell r="U8" t="str">
            <v>TDD1M</v>
          </cell>
          <cell r="V8" t="str">
            <v>Secaucus Hdqtrs</v>
          </cell>
          <cell r="W8" t="str">
            <v>0004</v>
          </cell>
          <cell r="X8" t="str">
            <v/>
          </cell>
          <cell r="Y8" t="str">
            <v/>
          </cell>
          <cell r="Z8" t="str">
            <v/>
          </cell>
          <cell r="AA8" t="str">
            <v/>
          </cell>
          <cell r="AB8" t="str">
            <v>Driving Error by Reported Employee</v>
          </cell>
          <cell r="AC8" t="str">
            <v>Inattention</v>
          </cell>
          <cell r="AD8" t="str">
            <v>Medium</v>
          </cell>
          <cell r="AE8" t="str">
            <v/>
          </cell>
          <cell r="AF8" t="str">
            <v>Employee was stopped in traffic waiting for the light to change.  While</v>
          </cell>
          <cell r="AG8">
            <v>1</v>
          </cell>
          <cell r="AH8">
            <v>39330</v>
          </cell>
          <cell r="AI8">
            <v>39352</v>
          </cell>
        </row>
        <row r="9">
          <cell r="A9" t="str">
            <v>200700650</v>
          </cell>
          <cell r="B9" t="str">
            <v>Electric Distribution</v>
          </cell>
          <cell r="C9" t="str">
            <v>MV</v>
          </cell>
          <cell r="D9" t="str">
            <v>MV</v>
          </cell>
          <cell r="E9" t="str">
            <v/>
          </cell>
          <cell r="F9" t="str">
            <v>ROSSI RICHARD F</v>
          </cell>
          <cell r="G9" t="str">
            <v>1650</v>
          </cell>
          <cell r="H9" t="str">
            <v>Moorestown Sub</v>
          </cell>
          <cell r="I9" t="str">
            <v>00015072</v>
          </cell>
          <cell r="J9" t="str">
            <v>10:45:00</v>
          </cell>
          <cell r="K9" t="str">
            <v>18</v>
          </cell>
          <cell r="L9" t="str">
            <v/>
          </cell>
          <cell r="M9" t="str">
            <v/>
          </cell>
          <cell r="N9" t="str">
            <v/>
          </cell>
          <cell r="O9" t="str">
            <v>None</v>
          </cell>
          <cell r="P9" t="str">
            <v>00007850</v>
          </cell>
          <cell r="Q9" t="str">
            <v>RICHARD A HOUSTON</v>
          </cell>
          <cell r="R9" t="str">
            <v>00007850</v>
          </cell>
          <cell r="S9" t="str">
            <v/>
          </cell>
          <cell r="T9" t="str">
            <v>RICHARD A HOUSTON</v>
          </cell>
          <cell r="U9" t="str">
            <v>CMTMS</v>
          </cell>
          <cell r="V9" t="str">
            <v>Moorestown Sub</v>
          </cell>
          <cell r="W9" t="str">
            <v>0003</v>
          </cell>
          <cell r="X9" t="str">
            <v/>
          </cell>
          <cell r="Y9" t="str">
            <v/>
          </cell>
          <cell r="Z9" t="str">
            <v/>
          </cell>
          <cell r="AA9" t="str">
            <v/>
          </cell>
          <cell r="AB9" t="str">
            <v>Driving Error by Reported Employee</v>
          </cell>
          <cell r="AC9" t="str">
            <v/>
          </cell>
          <cell r="AD9" t="str">
            <v/>
          </cell>
          <cell r="AE9" t="str">
            <v/>
          </cell>
          <cell r="AF9" t="str">
            <v/>
          </cell>
          <cell r="AG9">
            <v>1</v>
          </cell>
          <cell r="AH9">
            <v>39354</v>
          </cell>
          <cell r="AI9">
            <v>39356</v>
          </cell>
        </row>
        <row r="10">
          <cell r="A10" t="str">
            <v>200700660</v>
          </cell>
          <cell r="B10" t="str">
            <v>Electric Distribution</v>
          </cell>
          <cell r="C10" t="str">
            <v>MV</v>
          </cell>
          <cell r="D10" t="str">
            <v>MV</v>
          </cell>
          <cell r="E10" t="str">
            <v/>
          </cell>
          <cell r="F10" t="str">
            <v>SCHNUCK HOWARD J</v>
          </cell>
          <cell r="G10" t="str">
            <v>1670</v>
          </cell>
          <cell r="H10" t="str">
            <v>Elizabeth Sub</v>
          </cell>
          <cell r="I10" t="str">
            <v>00089488</v>
          </cell>
          <cell r="J10" t="str">
            <v>10:45:00</v>
          </cell>
          <cell r="K10" t="str">
            <v>40</v>
          </cell>
          <cell r="L10" t="str">
            <v/>
          </cell>
          <cell r="M10" t="str">
            <v/>
          </cell>
          <cell r="N10" t="str">
            <v/>
          </cell>
          <cell r="O10" t="str">
            <v>None</v>
          </cell>
          <cell r="P10" t="str">
            <v>00006571</v>
          </cell>
          <cell r="Q10" t="str">
            <v>MICHAEL E EMIHL</v>
          </cell>
          <cell r="R10" t="str">
            <v>00006571</v>
          </cell>
          <cell r="S10" t="str">
            <v/>
          </cell>
          <cell r="T10" t="str">
            <v>MICHAEL E EMIHL</v>
          </cell>
          <cell r="U10" t="str">
            <v>TDK0C</v>
          </cell>
          <cell r="V10" t="str">
            <v>Elizabeth Sub</v>
          </cell>
          <cell r="W10" t="str">
            <v>0003</v>
          </cell>
          <cell r="X10" t="str">
            <v/>
          </cell>
          <cell r="Y10" t="str">
            <v/>
          </cell>
          <cell r="Z10" t="str">
            <v/>
          </cell>
          <cell r="AA10" t="str">
            <v/>
          </cell>
          <cell r="AB10" t="str">
            <v>Drviving error by other driver</v>
          </cell>
          <cell r="AC10" t="str">
            <v>Inattention</v>
          </cell>
          <cell r="AD10" t="str">
            <v>Stop &amp; Go</v>
          </cell>
          <cell r="AE10" t="str">
            <v/>
          </cell>
          <cell r="AF10" t="str">
            <v>At approximately 10:45 AM a chief lineman was driving on Morris Ave in</v>
          </cell>
          <cell r="AG10">
            <v>1</v>
          </cell>
          <cell r="AH10">
            <v>39343</v>
          </cell>
          <cell r="AI10">
            <v>39358</v>
          </cell>
        </row>
        <row r="11">
          <cell r="A11" t="str">
            <v>200700662</v>
          </cell>
          <cell r="B11" t="str">
            <v>Electric Distribution</v>
          </cell>
          <cell r="C11" t="str">
            <v>MV</v>
          </cell>
          <cell r="D11" t="str">
            <v>MV</v>
          </cell>
          <cell r="E11" t="str">
            <v/>
          </cell>
          <cell r="F11" t="str">
            <v>VERA JUAN</v>
          </cell>
          <cell r="G11" t="str">
            <v>1710</v>
          </cell>
          <cell r="H11" t="str">
            <v>Hackensack Sub</v>
          </cell>
          <cell r="I11" t="str">
            <v>00018660</v>
          </cell>
          <cell r="J11" t="str">
            <v>08:20:00</v>
          </cell>
          <cell r="K11" t="str">
            <v>15</v>
          </cell>
          <cell r="L11" t="str">
            <v/>
          </cell>
          <cell r="M11" t="str">
            <v/>
          </cell>
          <cell r="N11" t="str">
            <v/>
          </cell>
          <cell r="O11" t="str">
            <v>inattention of driver</v>
          </cell>
          <cell r="P11" t="str">
            <v>00019004</v>
          </cell>
          <cell r="Q11" t="str">
            <v>MICHAEL F PERCARPIO</v>
          </cell>
          <cell r="R11" t="str">
            <v>00019004</v>
          </cell>
          <cell r="S11" t="str">
            <v>TDH0S</v>
          </cell>
          <cell r="T11" t="str">
            <v>MICHAEL F PERCARPIO</v>
          </cell>
          <cell r="U11" t="str">
            <v>TDH0S</v>
          </cell>
          <cell r="V11" t="str">
            <v>Hackensack Sub</v>
          </cell>
          <cell r="W11" t="str">
            <v>0004</v>
          </cell>
          <cell r="X11" t="str">
            <v/>
          </cell>
          <cell r="Y11" t="str">
            <v/>
          </cell>
          <cell r="Z11" t="str">
            <v/>
          </cell>
          <cell r="AA11" t="str">
            <v/>
          </cell>
          <cell r="AB11" t="str">
            <v>Driving Error by Reported Employee</v>
          </cell>
          <cell r="AC11" t="str">
            <v/>
          </cell>
          <cell r="AD11" t="str">
            <v/>
          </cell>
          <cell r="AE11" t="str">
            <v/>
          </cell>
          <cell r="AF11" t="str">
            <v/>
          </cell>
          <cell r="AG11">
            <v>1</v>
          </cell>
          <cell r="AH11">
            <v>39356</v>
          </cell>
          <cell r="AI11">
            <v>39359</v>
          </cell>
        </row>
        <row r="12">
          <cell r="A12" t="str">
            <v>200700583</v>
          </cell>
          <cell r="B12" t="str">
            <v>Electric Distribution</v>
          </cell>
          <cell r="C12" t="str">
            <v>NM</v>
          </cell>
          <cell r="D12" t="str">
            <v/>
          </cell>
          <cell r="E12" t="str">
            <v/>
          </cell>
          <cell r="F12" t="str">
            <v>PERRY EVERITTE J</v>
          </cell>
          <cell r="G12" t="str">
            <v>1650</v>
          </cell>
          <cell r="H12" t="str">
            <v>Moorestown Sub</v>
          </cell>
          <cell r="I12" t="str">
            <v>00010221</v>
          </cell>
          <cell r="J12" t="str">
            <v>11:00:00</v>
          </cell>
          <cell r="K12" t="str">
            <v>24</v>
          </cell>
          <cell r="L12" t="str">
            <v>Dig In - Gas Line</v>
          </cell>
          <cell r="M12" t="str">
            <v/>
          </cell>
          <cell r="N12" t="str">
            <v/>
          </cell>
          <cell r="O12" t="str">
            <v>None</v>
          </cell>
          <cell r="P12" t="str">
            <v>00001840</v>
          </cell>
          <cell r="Q12" t="str">
            <v>JOSEPH KOVACS JR</v>
          </cell>
          <cell r="R12" t="str">
            <v>00001840</v>
          </cell>
          <cell r="S12" t="str">
            <v/>
          </cell>
          <cell r="T12" t="str">
            <v>JOSEPH KOVACS JR</v>
          </cell>
          <cell r="U12" t="str">
            <v>CMTMS</v>
          </cell>
          <cell r="V12" t="str">
            <v>Moorestown Sub</v>
          </cell>
          <cell r="W12" t="str">
            <v>0014</v>
          </cell>
          <cell r="X12" t="str">
            <v/>
          </cell>
          <cell r="Y12" t="str">
            <v/>
          </cell>
          <cell r="Z12" t="str">
            <v/>
          </cell>
          <cell r="AA12" t="str">
            <v/>
          </cell>
          <cell r="AB12" t="str">
            <v>Instructions/Rules - Failure to Follow</v>
          </cell>
          <cell r="AC12" t="str">
            <v/>
          </cell>
          <cell r="AD12" t="str">
            <v/>
          </cell>
          <cell r="AE12" t="str">
            <v>An associate was installing a “screw in” style streetlight base. As the</v>
          </cell>
          <cell r="AF12" t="str">
            <v/>
          </cell>
          <cell r="AG12">
            <v>1</v>
          </cell>
          <cell r="AH12">
            <v>39325</v>
          </cell>
          <cell r="AI12">
            <v>39329</v>
          </cell>
        </row>
        <row r="13">
          <cell r="A13" t="str">
            <v>200700652</v>
          </cell>
          <cell r="B13" t="str">
            <v>Electric Distribution</v>
          </cell>
          <cell r="C13" t="str">
            <v>NM</v>
          </cell>
          <cell r="D13" t="str">
            <v/>
          </cell>
          <cell r="E13" t="str">
            <v/>
          </cell>
          <cell r="F13" t="str">
            <v>WILLIAMS MICHAEL</v>
          </cell>
          <cell r="G13" t="str">
            <v>1650</v>
          </cell>
          <cell r="H13" t="str">
            <v>Moorestown Sub</v>
          </cell>
          <cell r="I13" t="str">
            <v>00005952</v>
          </cell>
          <cell r="J13" t="str">
            <v>10:00:00</v>
          </cell>
          <cell r="K13" t="str">
            <v>28</v>
          </cell>
          <cell r="L13" t="str">
            <v>Transformer test failed</v>
          </cell>
          <cell r="M13" t="str">
            <v/>
          </cell>
          <cell r="N13" t="str">
            <v/>
          </cell>
          <cell r="O13" t="str">
            <v>None</v>
          </cell>
          <cell r="P13" t="str">
            <v>00006454</v>
          </cell>
          <cell r="Q13" t="str">
            <v>JOSEPH B GAINES</v>
          </cell>
          <cell r="R13" t="str">
            <v>00006454</v>
          </cell>
          <cell r="S13" t="str">
            <v/>
          </cell>
          <cell r="T13" t="str">
            <v>JOSEPH B GAINES</v>
          </cell>
          <cell r="U13" t="str">
            <v>CMTMS</v>
          </cell>
          <cell r="V13" t="str">
            <v>Moorestown Sub</v>
          </cell>
          <cell r="W13" t="str">
            <v>0007</v>
          </cell>
          <cell r="X13" t="str">
            <v/>
          </cell>
          <cell r="Y13" t="str">
            <v/>
          </cell>
          <cell r="Z13" t="str">
            <v/>
          </cell>
          <cell r="AA13" t="str">
            <v/>
          </cell>
          <cell r="AB13" t="str">
            <v>None</v>
          </cell>
          <cell r="AC13" t="str">
            <v/>
          </cell>
          <cell r="AD13" t="str">
            <v/>
          </cell>
          <cell r="AE13" t="str">
            <v>PSEG INTERNAL USE ONLY_x000D_
INCIDENT ALERT SYSTEM_x000D_
ID# 200700_x000D_
_x000D_
_x000D_
Type:   N</v>
          </cell>
          <cell r="AF13" t="str">
            <v/>
          </cell>
          <cell r="AG13">
            <v>1</v>
          </cell>
          <cell r="AH13">
            <v>39337</v>
          </cell>
          <cell r="AI13">
            <v>39356</v>
          </cell>
        </row>
        <row r="14">
          <cell r="A14" t="str">
            <v>200700653</v>
          </cell>
          <cell r="B14" t="str">
            <v>Electric Distribution</v>
          </cell>
          <cell r="C14" t="str">
            <v>NM</v>
          </cell>
          <cell r="D14" t="str">
            <v/>
          </cell>
          <cell r="E14" t="str">
            <v/>
          </cell>
          <cell r="F14" t="str">
            <v>NEWMAN BARRY M</v>
          </cell>
          <cell r="G14" t="str">
            <v>1650</v>
          </cell>
          <cell r="H14" t="str">
            <v>Bellmawr Sub</v>
          </cell>
          <cell r="I14" t="str">
            <v>00017464</v>
          </cell>
          <cell r="J14" t="str">
            <v>11:00:00</v>
          </cell>
          <cell r="K14" t="str">
            <v>17</v>
          </cell>
          <cell r="L14" t="str">
            <v>Dig In 4kv</v>
          </cell>
          <cell r="M14" t="str">
            <v/>
          </cell>
          <cell r="N14" t="str">
            <v/>
          </cell>
          <cell r="O14" t="str">
            <v>None</v>
          </cell>
          <cell r="P14" t="str">
            <v>00005310</v>
          </cell>
          <cell r="Q14" t="str">
            <v>LAWRENCE M GRESS</v>
          </cell>
          <cell r="R14" t="str">
            <v>00005310</v>
          </cell>
          <cell r="S14" t="str">
            <v/>
          </cell>
          <cell r="T14" t="str">
            <v>LAWRENCE M GRESS</v>
          </cell>
          <cell r="U14" t="str">
            <v>CMTMS</v>
          </cell>
          <cell r="V14" t="str">
            <v>Bellmawr Sub</v>
          </cell>
          <cell r="W14" t="str">
            <v>0002</v>
          </cell>
          <cell r="X14" t="str">
            <v/>
          </cell>
          <cell r="Y14" t="str">
            <v/>
          </cell>
          <cell r="Z14" t="str">
            <v/>
          </cell>
          <cell r="AA14" t="str">
            <v/>
          </cell>
          <cell r="AB14" t="str">
            <v>None</v>
          </cell>
          <cell r="AC14" t="str">
            <v/>
          </cell>
          <cell r="AD14" t="str">
            <v/>
          </cell>
          <cell r="AE14" t="str">
            <v>PSEG INTERNAL USE ONLY_x000D_
INCIDENT ALERT SYSTEM_x000D_
ID# 200700653_x000D_
_x000D_
_x000D_
Type:</v>
          </cell>
          <cell r="AF14" t="str">
            <v/>
          </cell>
          <cell r="AG14">
            <v>1</v>
          </cell>
          <cell r="AH14">
            <v>39350</v>
          </cell>
          <cell r="AI14">
            <v>39356</v>
          </cell>
        </row>
        <row r="15">
          <cell r="A15" t="str">
            <v>200700623</v>
          </cell>
          <cell r="B15" t="str">
            <v>Electric Distribution</v>
          </cell>
          <cell r="C15" t="str">
            <v>OR</v>
          </cell>
          <cell r="D15" t="str">
            <v/>
          </cell>
          <cell r="E15" t="str">
            <v>RT</v>
          </cell>
          <cell r="F15" t="str">
            <v>ZAKRZEWSKI ANTHONY L</v>
          </cell>
          <cell r="G15" t="str">
            <v>1710</v>
          </cell>
          <cell r="H15" t="str">
            <v>Hackensack Sub</v>
          </cell>
          <cell r="I15" t="str">
            <v>00110111</v>
          </cell>
          <cell r="J15" t="str">
            <v>08:30:00</v>
          </cell>
          <cell r="K15" t="str">
            <v>03</v>
          </cell>
          <cell r="L15" t="str">
            <v>Overexertion - Physical (e.g. Improper Lifting or</v>
          </cell>
          <cell r="M15" t="str">
            <v>Strain and/or Sprain</v>
          </cell>
          <cell r="N15" t="str">
            <v>multiple-back,neck and shoulder</v>
          </cell>
          <cell r="O15" t="str">
            <v>improper lifting</v>
          </cell>
          <cell r="P15" t="str">
            <v>00005110</v>
          </cell>
          <cell r="Q15" t="str">
            <v>MICHAEL L HAMMETT</v>
          </cell>
          <cell r="R15" t="str">
            <v>00005110</v>
          </cell>
          <cell r="S15" t="str">
            <v/>
          </cell>
          <cell r="T15" t="str">
            <v>MICHAEL L HAMMETT</v>
          </cell>
          <cell r="U15" t="str">
            <v>TDH0S</v>
          </cell>
          <cell r="V15" t="str">
            <v>Hackensack Sub</v>
          </cell>
          <cell r="W15" t="str">
            <v>0006</v>
          </cell>
          <cell r="X15" t="str">
            <v>heat treatment with a pain killer</v>
          </cell>
          <cell r="Y15" t="str">
            <v/>
          </cell>
          <cell r="Z15" t="str">
            <v>X</v>
          </cell>
          <cell r="AA15" t="str">
            <v/>
          </cell>
          <cell r="AB15" t="str">
            <v>Improper Body Movement Such as Twisting or Bending</v>
          </cell>
          <cell r="AC15" t="str">
            <v/>
          </cell>
          <cell r="AD15" t="str">
            <v/>
          </cell>
          <cell r="AE15" t="str">
            <v>Employee was clearing off the back of a line truck at the subheadquarter</v>
          </cell>
          <cell r="AF15" t="str">
            <v/>
          </cell>
          <cell r="AG15">
            <v>1</v>
          </cell>
          <cell r="AH15">
            <v>39336</v>
          </cell>
          <cell r="AI15">
            <v>39342</v>
          </cell>
        </row>
        <row r="16">
          <cell r="A16" t="str">
            <v>200700636</v>
          </cell>
          <cell r="B16" t="str">
            <v>Electric Distribution</v>
          </cell>
          <cell r="C16" t="str">
            <v>OR</v>
          </cell>
          <cell r="D16" t="str">
            <v/>
          </cell>
          <cell r="E16" t="str">
            <v>RG</v>
          </cell>
          <cell r="F16" t="str">
            <v>LANG KENNETH F</v>
          </cell>
          <cell r="G16" t="str">
            <v>1710</v>
          </cell>
          <cell r="H16" t="str">
            <v>Secaucus Hdqtrs</v>
          </cell>
          <cell r="I16" t="str">
            <v>00114334</v>
          </cell>
          <cell r="J16" t="str">
            <v>10:30:00</v>
          </cell>
          <cell r="K16" t="str">
            <v>00</v>
          </cell>
          <cell r="L16" t="str">
            <v>Struck by Tool or Part of Tool/Equipment</v>
          </cell>
          <cell r="M16" t="str">
            <v>Laceration / Cut</v>
          </cell>
          <cell r="N16" t="str">
            <v>Ear</v>
          </cell>
          <cell r="O16" t="str">
            <v>None</v>
          </cell>
          <cell r="P16" t="str">
            <v>00007454</v>
          </cell>
          <cell r="Q16" t="str">
            <v>ANDREW MONOCKY</v>
          </cell>
          <cell r="R16" t="str">
            <v>00007454</v>
          </cell>
          <cell r="S16" t="str">
            <v/>
          </cell>
          <cell r="T16" t="str">
            <v>ANDREW MONOCKY</v>
          </cell>
          <cell r="U16" t="str">
            <v>TDLKW</v>
          </cell>
          <cell r="V16" t="str">
            <v>Secaucus Hdqtrs</v>
          </cell>
          <cell r="W16" t="str">
            <v>0006</v>
          </cell>
          <cell r="X16" t="str">
            <v>Ear laceration no sutures required</v>
          </cell>
          <cell r="Y16" t="str">
            <v/>
          </cell>
          <cell r="Z16" t="str">
            <v>X</v>
          </cell>
          <cell r="AA16" t="str">
            <v/>
          </cell>
          <cell r="AB16" t="str">
            <v/>
          </cell>
          <cell r="AC16" t="str">
            <v/>
          </cell>
          <cell r="AD16" t="str">
            <v/>
          </cell>
          <cell r="AE16" t="str">
            <v>Associate was practicing pole top rescue at the Edison Training Center u</v>
          </cell>
          <cell r="AF16" t="str">
            <v/>
          </cell>
          <cell r="AG16">
            <v>1</v>
          </cell>
          <cell r="AH16">
            <v>39346</v>
          </cell>
          <cell r="AI16">
            <v>39349</v>
          </cell>
        </row>
        <row r="17">
          <cell r="A17" t="str">
            <v>200700657</v>
          </cell>
          <cell r="B17" t="str">
            <v>Electric Distribution</v>
          </cell>
          <cell r="C17" t="str">
            <v>OR</v>
          </cell>
          <cell r="D17" t="str">
            <v/>
          </cell>
          <cell r="E17" t="str">
            <v>RG</v>
          </cell>
          <cell r="F17" t="str">
            <v>DOATCH WILLIAM</v>
          </cell>
          <cell r="G17" t="str">
            <v>1650</v>
          </cell>
          <cell r="H17" t="str">
            <v>Lawrenceville</v>
          </cell>
          <cell r="I17" t="str">
            <v>00004106</v>
          </cell>
          <cell r="J17" t="str">
            <v>10:00:00</v>
          </cell>
          <cell r="K17" t="str">
            <v>30</v>
          </cell>
          <cell r="L17" t="str">
            <v>Struck by Tool or Part of Tool/Equipment</v>
          </cell>
          <cell r="M17" t="str">
            <v>Laceration / Cut</v>
          </cell>
          <cell r="N17" t="str">
            <v>Hand</v>
          </cell>
          <cell r="O17" t="str">
            <v>None</v>
          </cell>
          <cell r="P17" t="str">
            <v>00005309</v>
          </cell>
          <cell r="Q17" t="str">
            <v>DAVID E EVANS</v>
          </cell>
          <cell r="R17" t="str">
            <v>00005309</v>
          </cell>
          <cell r="S17" t="str">
            <v>CMTMS</v>
          </cell>
          <cell r="T17" t="str">
            <v>DAVID E EVANS</v>
          </cell>
          <cell r="U17" t="str">
            <v>CMTMS</v>
          </cell>
          <cell r="V17" t="str">
            <v>Lawrenceville</v>
          </cell>
          <cell r="W17" t="str">
            <v>0007</v>
          </cell>
          <cell r="X17" t="str">
            <v>6 stitches to close f/u visit friday</v>
          </cell>
          <cell r="Y17" t="str">
            <v/>
          </cell>
          <cell r="Z17" t="str">
            <v>X</v>
          </cell>
          <cell r="AA17" t="str">
            <v/>
          </cell>
          <cell r="AB17" t="str">
            <v>None</v>
          </cell>
          <cell r="AC17" t="str">
            <v/>
          </cell>
          <cell r="AD17" t="str">
            <v/>
          </cell>
          <cell r="AE17" t="str">
            <v>I just spoke to Trenton Switch upgraded mechanical supervisor Ed Chase a</v>
          </cell>
          <cell r="AF17" t="str">
            <v/>
          </cell>
          <cell r="AG17">
            <v>1</v>
          </cell>
          <cell r="AH17">
            <v>39358</v>
          </cell>
          <cell r="AI17">
            <v>39358</v>
          </cell>
        </row>
        <row r="18">
          <cell r="A18" t="str">
            <v>200700582</v>
          </cell>
          <cell r="B18" t="str">
            <v>Electric Distribution</v>
          </cell>
          <cell r="C18" t="str">
            <v>RP</v>
          </cell>
          <cell r="D18" t="str">
            <v/>
          </cell>
          <cell r="E18" t="str">
            <v>RG</v>
          </cell>
          <cell r="F18" t="str">
            <v>COLEMAN LOUIS S</v>
          </cell>
          <cell r="G18" t="str">
            <v>1650</v>
          </cell>
          <cell r="H18" t="str">
            <v>Moorestown Sub</v>
          </cell>
          <cell r="I18" t="str">
            <v>00015741</v>
          </cell>
          <cell r="J18" t="str">
            <v>07:15:00</v>
          </cell>
          <cell r="K18" t="str">
            <v>18</v>
          </cell>
          <cell r="L18" t="str">
            <v>Cut By</v>
          </cell>
          <cell r="M18" t="str">
            <v>Laceration / Cut</v>
          </cell>
          <cell r="N18" t="str">
            <v>Finger</v>
          </cell>
          <cell r="O18" t="str">
            <v>None</v>
          </cell>
          <cell r="P18" t="str">
            <v>00006454</v>
          </cell>
          <cell r="Q18" t="str">
            <v>JOSEPH B GAINES</v>
          </cell>
          <cell r="R18" t="str">
            <v>00006454</v>
          </cell>
          <cell r="S18" t="str">
            <v>CMTMS</v>
          </cell>
          <cell r="T18" t="str">
            <v>JOSEPH B GAINES</v>
          </cell>
          <cell r="U18" t="str">
            <v>CMTMS</v>
          </cell>
          <cell r="V18" t="str">
            <v>Moorestown Sub</v>
          </cell>
          <cell r="W18" t="str">
            <v>0007</v>
          </cell>
          <cell r="X18" t="str">
            <v>An associate was cutting a piece of wood on a table saw when his finger</v>
          </cell>
          <cell r="Y18" t="str">
            <v/>
          </cell>
          <cell r="Z18" t="str">
            <v>X</v>
          </cell>
          <cell r="AA18" t="str">
            <v>Percocet</v>
          </cell>
          <cell r="AB18" t="str">
            <v>Tools - Improper Use</v>
          </cell>
          <cell r="AC18" t="str">
            <v/>
          </cell>
          <cell r="AD18" t="str">
            <v/>
          </cell>
          <cell r="AE18" t="str">
            <v>An associate was cutting a piece of wood on a table saw when his finger</v>
          </cell>
          <cell r="AF18" t="str">
            <v/>
          </cell>
          <cell r="AG18">
            <v>1</v>
          </cell>
          <cell r="AH18">
            <v>39323</v>
          </cell>
          <cell r="AI18">
            <v>39329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Consolidated"/>
      <sheetName val="790MAINT"/>
      <sheetName val="790DTAIL"/>
      <sheetName val="735DTAIL"/>
      <sheetName val="940DTAIL"/>
      <sheetName val="743DTAIL"/>
      <sheetName val="745DTAIL"/>
      <sheetName val="744DTAIL"/>
      <sheetName val="723DTAIL"/>
      <sheetName val="756DTAIL"/>
      <sheetName val="701DTAIL"/>
      <sheetName val="General Assume"/>
      <sheetName val="SAP-Consolidated"/>
      <sheetName val="Corp. Mdl."/>
      <sheetName val="HWINVEN.XLS"/>
      <sheetName val="SWINVEN.XLS"/>
      <sheetName val="TELCO98.XLS"/>
      <sheetName val="REV98CONS"/>
      <sheetName val="97-98 DELTA"/>
      <sheetName val="Module1"/>
    </sheetNames>
    <sheetDataSet>
      <sheetData sheetId="0" refreshError="1">
        <row r="40">
          <cell r="L40">
            <v>31500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3"/>
      <sheetName val="TC101 &amp; 106 For Operations"/>
      <sheetName val="TC104"/>
      <sheetName val="TC101&amp; 106 FERC"/>
      <sheetName val="101 &amp;106 BY MON"/>
      <sheetName val="101 UPS"/>
      <sheetName val="101 Reconciliation"/>
      <sheetName val="101 BY MON "/>
      <sheetName val="1010040 Details"/>
      <sheetName val="101 Summary back up "/>
      <sheetName val="Unitization File"/>
      <sheetName val="Retirement file"/>
      <sheetName val="current mth adj - AC Doc"/>
      <sheetName val="prior  Adj"/>
      <sheetName val="106UPS"/>
      <sheetName val="106 Reconciliation "/>
      <sheetName val="106 Summary back up"/>
      <sheetName val="106 BY MON"/>
      <sheetName val="TC105"/>
      <sheetName val="105 Entry"/>
      <sheetName val="TC-105-BY MON"/>
      <sheetName val="105-Details "/>
      <sheetName val="TC-121-BY MON"/>
      <sheetName val="TC121"/>
      <sheetName val="Project Check list (2)"/>
      <sheetName val="TC-107-BY MON "/>
      <sheetName val="Net Transfer"/>
      <sheetName val="1070040 Details"/>
      <sheetName val="Adj Details"/>
      <sheetName val="107 inservice by work order"/>
      <sheetName val="107 by Asset Class"/>
      <sheetName val="TC107 -final"/>
      <sheetName val="TC107-Project Check list 2014"/>
      <sheetName val="check if not allocation"/>
      <sheetName val="project list"/>
      <sheetName val="new projects"/>
      <sheetName val="AFUDC Indicator"/>
      <sheetName val="pc"/>
      <sheetName val="sap vs pp"/>
      <sheetName val="Sheet2"/>
      <sheetName val="Sheet4"/>
      <sheetName val="Blanket Inidcator"/>
    </sheetNames>
    <sheetDataSet>
      <sheetData sheetId="0"/>
      <sheetData sheetId="1"/>
      <sheetData sheetId="2" refreshError="1"/>
      <sheetData sheetId="3"/>
      <sheetData sheetId="4"/>
      <sheetData sheetId="5">
        <row r="9">
          <cell r="B9" t="str">
            <v>C3903001</v>
          </cell>
          <cell r="C9" t="str">
            <v>IMPROVEMENTS OTHER THAN PARK PLAZA</v>
          </cell>
          <cell r="Q9">
            <v>0</v>
          </cell>
        </row>
        <row r="10">
          <cell r="B10" t="str">
            <v>C3911001</v>
          </cell>
          <cell r="C10" t="str">
            <v>OFFICE FURNITURE</v>
          </cell>
          <cell r="Q10">
            <v>0</v>
          </cell>
        </row>
        <row r="11">
          <cell r="B11" t="str">
            <v>C3912001</v>
          </cell>
          <cell r="C11" t="str">
            <v>OFFICE EQUIPMENT</v>
          </cell>
          <cell r="Q11">
            <v>0</v>
          </cell>
        </row>
        <row r="12">
          <cell r="B12" t="str">
            <v>C3913001</v>
          </cell>
          <cell r="C12" t="str">
            <v>OFFICE COMPUTER EQUIPMENT</v>
          </cell>
          <cell r="Q12">
            <v>0</v>
          </cell>
        </row>
        <row r="13">
          <cell r="B13" t="str">
            <v>C3921101</v>
          </cell>
          <cell r="C13" t="str">
            <v>TRANSPORT EQUIPMENT</v>
          </cell>
          <cell r="Q13">
            <v>0</v>
          </cell>
        </row>
        <row r="14">
          <cell r="B14" t="str">
            <v>C3922001</v>
          </cell>
          <cell r="C14" t="str">
            <v>TRANSPORT EQUIPMENT</v>
          </cell>
          <cell r="Q14">
            <v>0</v>
          </cell>
        </row>
        <row r="15">
          <cell r="B15" t="str">
            <v>C3930001</v>
          </cell>
          <cell r="C15" t="str">
            <v>STORES EQUIPMENT</v>
          </cell>
          <cell r="Q15">
            <v>0</v>
          </cell>
        </row>
        <row r="16">
          <cell r="B16" t="str">
            <v>C3940001</v>
          </cell>
          <cell r="C16" t="str">
            <v>TOOLS, SHOP AND GAR</v>
          </cell>
          <cell r="Q16">
            <v>0</v>
          </cell>
        </row>
        <row r="17">
          <cell r="B17" t="str">
            <v>C3950001</v>
          </cell>
          <cell r="C17" t="str">
            <v>LABORATORY EQUIPMENT</v>
          </cell>
          <cell r="Q17">
            <v>0</v>
          </cell>
        </row>
        <row r="18">
          <cell r="B18" t="str">
            <v>C3970001</v>
          </cell>
          <cell r="C18" t="str">
            <v>COMMUNICATION EQUIPMENT</v>
          </cell>
          <cell r="Q18">
            <v>0</v>
          </cell>
        </row>
        <row r="19">
          <cell r="B19" t="str">
            <v>C3980001</v>
          </cell>
          <cell r="C19" t="str">
            <v>MISCELLANEOUS EQUIPMENT</v>
          </cell>
          <cell r="Q19">
            <v>0</v>
          </cell>
        </row>
        <row r="20">
          <cell r="C20" t="str">
            <v>Transmission Common</v>
          </cell>
          <cell r="Q20">
            <v>0</v>
          </cell>
        </row>
        <row r="22">
          <cell r="B22" t="str">
            <v>E3030001</v>
          </cell>
          <cell r="C22" t="str">
            <v>Intangibles</v>
          </cell>
          <cell r="K22">
            <v>213829.98</v>
          </cell>
          <cell r="L22">
            <v>-213829.98</v>
          </cell>
          <cell r="Q22">
            <v>0</v>
          </cell>
        </row>
        <row r="24">
          <cell r="B24" t="str">
            <v>E3501001</v>
          </cell>
          <cell r="C24" t="str">
            <v>LAND AND LAND RIGHTS</v>
          </cell>
          <cell r="E24">
            <v>1309556.6299999999</v>
          </cell>
          <cell r="F24">
            <v>238461.20999999996</v>
          </cell>
          <cell r="G24">
            <v>115294.01</v>
          </cell>
          <cell r="H24">
            <v>403900.00500000268</v>
          </cell>
          <cell r="I24">
            <v>964264.75999999791</v>
          </cell>
          <cell r="J24">
            <v>1695615.2800000012</v>
          </cell>
          <cell r="K24">
            <v>-7174877.9299999997</v>
          </cell>
          <cell r="L24">
            <v>1866311.7</v>
          </cell>
          <cell r="M24">
            <v>-37127902.580000006</v>
          </cell>
          <cell r="N24">
            <v>696924.69</v>
          </cell>
          <cell r="O24">
            <v>-93139492.629999995</v>
          </cell>
          <cell r="P24">
            <v>-1930518.7399999998</v>
          </cell>
          <cell r="Q24">
            <v>-132082463.595</v>
          </cell>
        </row>
        <row r="25">
          <cell r="B25" t="str">
            <v>E3502001</v>
          </cell>
          <cell r="C25" t="str">
            <v>LIMITED TERM LAND</v>
          </cell>
          <cell r="P25">
            <v>2306308.4500000002</v>
          </cell>
          <cell r="Q25">
            <v>2306308.4500000002</v>
          </cell>
        </row>
        <row r="26">
          <cell r="B26" t="str">
            <v>E3503001</v>
          </cell>
          <cell r="C26" t="str">
            <v>SIDEWALKS &amp; CURBS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B27" t="str">
            <v>E3520001</v>
          </cell>
          <cell r="C27" t="str">
            <v>STRUCTURES &amp; IMPROVEMENTS</v>
          </cell>
          <cell r="E27">
            <v>-271430.55</v>
          </cell>
          <cell r="F27">
            <v>5410588.0150000006</v>
          </cell>
          <cell r="G27">
            <v>1113508.8400000001</v>
          </cell>
          <cell r="H27">
            <v>-1193363.5300000052</v>
          </cell>
          <cell r="I27">
            <v>1820553.9300000002</v>
          </cell>
          <cell r="J27">
            <v>1598327.7399999998</v>
          </cell>
          <cell r="K27">
            <v>-27696017.789999995</v>
          </cell>
          <cell r="L27">
            <v>1330624.77</v>
          </cell>
          <cell r="M27">
            <v>-43147327.849999972</v>
          </cell>
          <cell r="N27">
            <v>339807.64999999967</v>
          </cell>
          <cell r="O27">
            <v>11165204.5</v>
          </cell>
          <cell r="P27">
            <v>-84085570.609999999</v>
          </cell>
          <cell r="Q27">
            <v>-133615094.88499996</v>
          </cell>
        </row>
        <row r="28">
          <cell r="B28" t="str">
            <v>E3531001</v>
          </cell>
          <cell r="C28" t="str">
            <v>STATION EQUIPMENT (OTHER THAN YARDS</v>
          </cell>
          <cell r="E28">
            <v>6118644.71</v>
          </cell>
          <cell r="F28">
            <v>12966734.895</v>
          </cell>
          <cell r="G28">
            <v>18986891.519999985</v>
          </cell>
          <cell r="H28">
            <v>1299110.5899999849</v>
          </cell>
          <cell r="I28">
            <v>16517203.73</v>
          </cell>
          <cell r="J28">
            <v>-3334300.8699999992</v>
          </cell>
          <cell r="K28">
            <v>38256992.75</v>
          </cell>
          <cell r="L28">
            <v>-3861077.5</v>
          </cell>
          <cell r="M28">
            <v>47898054.919999994</v>
          </cell>
          <cell r="N28">
            <v>8441083.9100000001</v>
          </cell>
          <cell r="O28">
            <v>-17502303.077405985</v>
          </cell>
          <cell r="P28">
            <v>113331958.52</v>
          </cell>
          <cell r="Q28">
            <v>239118994.09759396</v>
          </cell>
        </row>
        <row r="29">
          <cell r="B29" t="str">
            <v>E3532001</v>
          </cell>
          <cell r="C29" t="str">
            <v>STATION EQUIPMENT (YARDS CREEK)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B30" t="str">
            <v>E3538001</v>
          </cell>
          <cell r="C30" t="str">
            <v>Spare &amp; Emergency Station Equipment</v>
          </cell>
          <cell r="E30">
            <v>79883.59</v>
          </cell>
          <cell r="F30">
            <v>2355.4699999999998</v>
          </cell>
          <cell r="G30">
            <v>51193.01</v>
          </cell>
          <cell r="H30">
            <v>-291356.03999999998</v>
          </cell>
          <cell r="I30">
            <v>1553853.84</v>
          </cell>
          <cell r="J30">
            <v>1612219.74</v>
          </cell>
          <cell r="K30">
            <v>131173.04999999999</v>
          </cell>
          <cell r="L30">
            <v>54470.46</v>
          </cell>
          <cell r="M30">
            <v>51428.56</v>
          </cell>
          <cell r="N30">
            <v>10541.36</v>
          </cell>
          <cell r="O30">
            <v>3829.9799999995157</v>
          </cell>
          <cell r="P30">
            <v>360.71</v>
          </cell>
          <cell r="Q30">
            <v>3259953.7299999995</v>
          </cell>
        </row>
        <row r="31">
          <cell r="B31" t="str">
            <v>E3540001</v>
          </cell>
          <cell r="C31" t="str">
            <v>TOWERS AND FIXTURES - 138, 230 RO 34</v>
          </cell>
          <cell r="E31">
            <v>8094.13</v>
          </cell>
          <cell r="F31">
            <v>142313.57999999999</v>
          </cell>
          <cell r="G31">
            <v>-4299.41</v>
          </cell>
          <cell r="H31">
            <v>5082947.2250000089</v>
          </cell>
          <cell r="I31">
            <v>1355252.24</v>
          </cell>
          <cell r="J31">
            <v>3031471.6417633398</v>
          </cell>
          <cell r="K31">
            <v>122383.25</v>
          </cell>
          <cell r="L31">
            <v>323042.96999999997</v>
          </cell>
          <cell r="M31">
            <v>-39791681.660000019</v>
          </cell>
          <cell r="N31">
            <v>163506.48000000001</v>
          </cell>
          <cell r="O31">
            <v>301172496.47000003</v>
          </cell>
          <cell r="P31">
            <v>14422449.1</v>
          </cell>
          <cell r="Q31">
            <v>286027976.01676339</v>
          </cell>
        </row>
        <row r="32">
          <cell r="B32" t="str">
            <v>E3541001</v>
          </cell>
          <cell r="C32" t="str">
            <v>TOWERS AND FIXTURES - TOWER FOUNDATION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3">
          <cell r="B33" t="str">
            <v>E3542001</v>
          </cell>
          <cell r="C33" t="str">
            <v>TOWERS AND FIXTURES - TOWERS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B34" t="str">
            <v>E3551001</v>
          </cell>
          <cell r="C34" t="str">
            <v>POLES</v>
          </cell>
          <cell r="E34">
            <v>-1712.49</v>
          </cell>
          <cell r="F34">
            <v>123782.4800000001</v>
          </cell>
          <cell r="G34">
            <v>-4778.9300000001676</v>
          </cell>
          <cell r="H34">
            <v>4122.75</v>
          </cell>
          <cell r="I34">
            <v>357.01</v>
          </cell>
          <cell r="J34">
            <v>6906.51</v>
          </cell>
          <cell r="K34">
            <v>0</v>
          </cell>
          <cell r="L34">
            <v>2312.1999999999998</v>
          </cell>
          <cell r="M34">
            <v>63.37</v>
          </cell>
          <cell r="N34">
            <v>0</v>
          </cell>
          <cell r="O34">
            <v>0</v>
          </cell>
          <cell r="P34">
            <v>-8886618.1400000006</v>
          </cell>
          <cell r="Q34">
            <v>-8755565.2400000002</v>
          </cell>
        </row>
        <row r="35">
          <cell r="B35" t="str">
            <v>E3552001</v>
          </cell>
          <cell r="C35" t="str">
            <v>POLE FIXTURES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B36" t="str">
            <v>E3553001</v>
          </cell>
          <cell r="C36" t="str">
            <v>MASS PROPERTY POLES</v>
          </cell>
          <cell r="E36">
            <v>244047.45423554105</v>
          </cell>
          <cell r="F36">
            <v>103656.58000000002</v>
          </cell>
          <cell r="G36">
            <v>38252.070000002161</v>
          </cell>
          <cell r="H36">
            <v>40956.080000000002</v>
          </cell>
          <cell r="I36">
            <v>354059.8299999999</v>
          </cell>
          <cell r="J36">
            <v>919543.95999999915</v>
          </cell>
          <cell r="K36">
            <v>12780.45</v>
          </cell>
          <cell r="L36">
            <v>2306522.5</v>
          </cell>
          <cell r="M36">
            <v>-31719220.289999999</v>
          </cell>
          <cell r="N36">
            <v>1319850.43</v>
          </cell>
          <cell r="O36">
            <v>125773.3135312032</v>
          </cell>
          <cell r="P36">
            <v>1832055.8147880121</v>
          </cell>
          <cell r="Q36">
            <v>-24421721.807445243</v>
          </cell>
        </row>
        <row r="37">
          <cell r="B37" t="str">
            <v>E3554001</v>
          </cell>
          <cell r="C37" t="str">
            <v>69KV-E3554007-Pole Fixtures-TC10</v>
          </cell>
          <cell r="E37">
            <v>48598.78</v>
          </cell>
          <cell r="F37">
            <v>13008.219999999754</v>
          </cell>
          <cell r="G37">
            <v>-23834.13000000082</v>
          </cell>
          <cell r="H37">
            <v>19453.219999999998</v>
          </cell>
          <cell r="I37">
            <v>73806.569999999992</v>
          </cell>
          <cell r="J37">
            <v>12618.26</v>
          </cell>
          <cell r="K37">
            <v>-0.47000000000000242</v>
          </cell>
          <cell r="L37">
            <v>5717.89</v>
          </cell>
          <cell r="M37">
            <v>-8098.62</v>
          </cell>
          <cell r="N37">
            <v>4948.09</v>
          </cell>
          <cell r="O37">
            <v>153504.94</v>
          </cell>
          <cell r="P37">
            <v>234965.43000000002</v>
          </cell>
          <cell r="Q37">
            <v>534688.179999999</v>
          </cell>
        </row>
        <row r="38">
          <cell r="B38" t="str">
            <v>E3560001</v>
          </cell>
          <cell r="C38" t="str">
            <v>OVERHEAD CONDUCTORS AND DEVICES</v>
          </cell>
          <cell r="E38">
            <v>1772033.3199999966</v>
          </cell>
          <cell r="F38">
            <v>-1471830.6476856153</v>
          </cell>
          <cell r="G38">
            <v>1387629.6699999997</v>
          </cell>
          <cell r="H38">
            <v>7836252.9399999976</v>
          </cell>
          <cell r="I38">
            <v>4241564.7700000107</v>
          </cell>
          <cell r="J38">
            <v>16969246.691763297</v>
          </cell>
          <cell r="K38">
            <v>-22518491.189999968</v>
          </cell>
          <cell r="L38">
            <v>13882851.91</v>
          </cell>
          <cell r="M38">
            <v>84266080.190000027</v>
          </cell>
          <cell r="N38">
            <v>7055462.9299999978</v>
          </cell>
          <cell r="O38">
            <v>-220966431.97000003</v>
          </cell>
          <cell r="P38">
            <v>13152966.700000005</v>
          </cell>
          <cell r="Q38">
            <v>-94392664.685922295</v>
          </cell>
        </row>
        <row r="39">
          <cell r="B39" t="str">
            <v>E3561001</v>
          </cell>
          <cell r="C39" t="str">
            <v>69KV-E3561007-Overhead Conductors &amp; Devices-Tc10</v>
          </cell>
          <cell r="E39">
            <v>852526.43576445989</v>
          </cell>
          <cell r="F39">
            <v>500495.87999999989</v>
          </cell>
          <cell r="G39">
            <v>789192.51999999955</v>
          </cell>
          <cell r="H39">
            <v>324376.7</v>
          </cell>
          <cell r="I39">
            <v>686143.16834342002</v>
          </cell>
          <cell r="J39">
            <v>322905.01</v>
          </cell>
          <cell r="K39">
            <v>-461110.74999999988</v>
          </cell>
          <cell r="L39">
            <v>-312464.41000000003</v>
          </cell>
          <cell r="M39">
            <v>-45926.59</v>
          </cell>
          <cell r="N39">
            <v>272988.15999999997</v>
          </cell>
          <cell r="O39">
            <v>799045.05702540209</v>
          </cell>
          <cell r="P39">
            <v>-3333530.489087434</v>
          </cell>
          <cell r="Q39">
            <v>394640.69204584742</v>
          </cell>
        </row>
        <row r="40">
          <cell r="B40" t="str">
            <v>E3570001</v>
          </cell>
          <cell r="C40" t="str">
            <v>UNDERGROUND CONDUIT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M40">
            <v>240726.77</v>
          </cell>
          <cell r="N40">
            <v>1750.97</v>
          </cell>
          <cell r="O40">
            <v>232.73</v>
          </cell>
          <cell r="P40">
            <v>826.74</v>
          </cell>
          <cell r="Q40">
            <v>243537.21</v>
          </cell>
        </row>
        <row r="41">
          <cell r="B41" t="str">
            <v>E3571001</v>
          </cell>
          <cell r="C41" t="str">
            <v>69KV-E3571007-Underground Conduit-TC10</v>
          </cell>
          <cell r="E41">
            <v>75109.440000000002</v>
          </cell>
          <cell r="F41">
            <v>-3258.15</v>
          </cell>
          <cell r="G41">
            <v>43552.390000000596</v>
          </cell>
          <cell r="H41">
            <v>423.46</v>
          </cell>
          <cell r="I41">
            <v>3322.82</v>
          </cell>
          <cell r="J41">
            <v>22.79</v>
          </cell>
          <cell r="K41">
            <v>16840.780000000002</v>
          </cell>
          <cell r="L41">
            <v>1853.76</v>
          </cell>
          <cell r="M41">
            <v>4.7299999999999995</v>
          </cell>
          <cell r="N41">
            <v>1253.6299999999999</v>
          </cell>
          <cell r="O41">
            <v>355428.22</v>
          </cell>
          <cell r="P41">
            <v>3602.7142994174187</v>
          </cell>
          <cell r="Q41">
            <v>498156.58429941797</v>
          </cell>
        </row>
        <row r="42">
          <cell r="B42" t="str">
            <v>E3580001</v>
          </cell>
          <cell r="C42" t="str">
            <v>UNDERGROUND CONDUCTORS AND DEVICES</v>
          </cell>
          <cell r="E42">
            <v>997760.4700000002</v>
          </cell>
          <cell r="F42">
            <v>494597.79</v>
          </cell>
          <cell r="G42">
            <v>127070.44</v>
          </cell>
          <cell r="H42">
            <v>943578.77</v>
          </cell>
          <cell r="I42">
            <v>126162.26999999955</v>
          </cell>
          <cell r="J42">
            <v>67588.269999999553</v>
          </cell>
          <cell r="K42">
            <v>100323.77</v>
          </cell>
          <cell r="L42">
            <v>2724472.43</v>
          </cell>
          <cell r="M42">
            <v>33684837.280000001</v>
          </cell>
          <cell r="N42">
            <v>294293.38</v>
          </cell>
          <cell r="O42">
            <v>23896598.789999999</v>
          </cell>
          <cell r="P42">
            <v>7296845.9199999999</v>
          </cell>
          <cell r="Q42">
            <v>70754129.579999998</v>
          </cell>
        </row>
        <row r="43">
          <cell r="B43" t="str">
            <v>E3582001</v>
          </cell>
          <cell r="C43" t="str">
            <v>69KV-E3582007-Undrgnd Cond&amp;Devics(Conv)-Tc10</v>
          </cell>
          <cell r="E43">
            <v>36231.32</v>
          </cell>
          <cell r="F43">
            <v>2432027.38</v>
          </cell>
          <cell r="G43">
            <v>-92890.529999999329</v>
          </cell>
          <cell r="H43">
            <v>19081.989999999998</v>
          </cell>
          <cell r="I43">
            <v>1088516.0716565801</v>
          </cell>
          <cell r="J43">
            <v>606208.93000000005</v>
          </cell>
          <cell r="K43">
            <v>2109.5699999999997</v>
          </cell>
          <cell r="L43">
            <v>-1676465.8199999998</v>
          </cell>
          <cell r="M43">
            <v>45144.509999999995</v>
          </cell>
          <cell r="N43">
            <v>38253.69</v>
          </cell>
          <cell r="O43">
            <v>266208.56944338785</v>
          </cell>
          <cell r="P43">
            <v>-2514433.5299999835</v>
          </cell>
          <cell r="Q43">
            <v>249992.151099985</v>
          </cell>
        </row>
        <row r="44">
          <cell r="B44" t="str">
            <v>E3583001</v>
          </cell>
          <cell r="C44" t="str">
            <v>69KV-E3583007-Undrgnd Cond&amp;Dev(Buried)-TC10</v>
          </cell>
          <cell r="E44">
            <v>12.41</v>
          </cell>
          <cell r="F44">
            <v>0</v>
          </cell>
          <cell r="G44">
            <v>0</v>
          </cell>
          <cell r="H44">
            <v>1221.49</v>
          </cell>
          <cell r="I44">
            <v>5.42</v>
          </cell>
          <cell r="J44">
            <v>0</v>
          </cell>
          <cell r="K44">
            <v>0</v>
          </cell>
          <cell r="L44">
            <v>0</v>
          </cell>
          <cell r="M44">
            <v>1663.61</v>
          </cell>
          <cell r="N44">
            <v>0</v>
          </cell>
          <cell r="O44">
            <v>0</v>
          </cell>
          <cell r="P44">
            <v>0</v>
          </cell>
          <cell r="Q44">
            <v>2902.9300000000003</v>
          </cell>
        </row>
        <row r="45">
          <cell r="B45" t="str">
            <v>E3588001</v>
          </cell>
          <cell r="C45" t="str">
            <v>UNDERGROUND CONDUCTORS AND DEVICES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</row>
        <row r="46">
          <cell r="B46" t="str">
            <v>E3590001</v>
          </cell>
          <cell r="C46" t="str">
            <v>ROADS AND TRAILS</v>
          </cell>
          <cell r="H46">
            <v>394166.99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394166.99</v>
          </cell>
        </row>
        <row r="47">
          <cell r="C47" t="str">
            <v>Transmission Plant</v>
          </cell>
          <cell r="E47">
            <v>11269355.649999997</v>
          </cell>
          <cell r="F47">
            <v>20952932.702314377</v>
          </cell>
          <cell r="G47">
            <v>22526781.469999991</v>
          </cell>
          <cell r="H47">
            <v>14884872.639999989</v>
          </cell>
          <cell r="I47">
            <v>28785066.430000011</v>
          </cell>
          <cell r="J47">
            <v>23508373.953526638</v>
          </cell>
          <cell r="K47">
            <v>-19207894.509999964</v>
          </cell>
          <cell r="L47">
            <v>16648172.859999999</v>
          </cell>
          <cell r="M47">
            <v>14347846.350000022</v>
          </cell>
          <cell r="N47">
            <v>18640665.369999997</v>
          </cell>
          <cell r="O47">
            <v>6330094.8925940115</v>
          </cell>
          <cell r="P47">
            <v>51831668.590000011</v>
          </cell>
          <cell r="Q47">
            <v>210517936.39843506</v>
          </cell>
        </row>
        <row r="49">
          <cell r="B49" t="str">
            <v>E3891001</v>
          </cell>
          <cell r="C49" t="str">
            <v>LAND AND LAND RIGHTS</v>
          </cell>
          <cell r="J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Q49">
            <v>0</v>
          </cell>
        </row>
        <row r="50">
          <cell r="B50" t="str">
            <v>E3900001</v>
          </cell>
          <cell r="C50" t="str">
            <v>STRUCTURES AND IMPROVEMENTS</v>
          </cell>
          <cell r="J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Q50">
            <v>0</v>
          </cell>
        </row>
        <row r="51">
          <cell r="B51" t="str">
            <v>E3901001</v>
          </cell>
          <cell r="C51" t="str">
            <v>PARK PLAZA IMPROVEMENTS</v>
          </cell>
          <cell r="J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Q51">
            <v>0</v>
          </cell>
        </row>
        <row r="52">
          <cell r="B52" t="str">
            <v>E3911001</v>
          </cell>
          <cell r="C52" t="str">
            <v>FURNITURE EQUIPMENT</v>
          </cell>
          <cell r="E52">
            <v>19703.14</v>
          </cell>
          <cell r="H52">
            <v>4792.75</v>
          </cell>
          <cell r="J52">
            <v>0</v>
          </cell>
          <cell r="L52">
            <v>0</v>
          </cell>
          <cell r="M52">
            <v>0</v>
          </cell>
          <cell r="N52">
            <v>496729.36</v>
          </cell>
          <cell r="O52">
            <v>390428.15999999997</v>
          </cell>
          <cell r="P52">
            <v>128784.61</v>
          </cell>
          <cell r="Q52">
            <v>1040438.0199999999</v>
          </cell>
        </row>
        <row r="53">
          <cell r="B53" t="str">
            <v>E3912001</v>
          </cell>
          <cell r="C53" t="str">
            <v>OFFICE EQUIPMENT</v>
          </cell>
          <cell r="E53">
            <v>12429</v>
          </cell>
          <cell r="F53">
            <v>20944</v>
          </cell>
          <cell r="H53">
            <v>25601</v>
          </cell>
          <cell r="I53">
            <v>2507</v>
          </cell>
          <cell r="J53">
            <v>0</v>
          </cell>
          <cell r="L53">
            <v>253231.82</v>
          </cell>
          <cell r="M53">
            <v>0</v>
          </cell>
          <cell r="N53">
            <v>1652</v>
          </cell>
          <cell r="O53">
            <v>98456.69</v>
          </cell>
          <cell r="P53">
            <v>17931.88</v>
          </cell>
          <cell r="Q53">
            <v>432753.39</v>
          </cell>
        </row>
        <row r="54">
          <cell r="B54" t="str">
            <v>E3913101</v>
          </cell>
          <cell r="C54" t="str">
            <v>COMPUTER EQUIPMENT</v>
          </cell>
          <cell r="H54">
            <v>2068.4899999999998</v>
          </cell>
          <cell r="I54">
            <v>27168</v>
          </cell>
          <cell r="J54">
            <v>0</v>
          </cell>
          <cell r="K54">
            <v>4311</v>
          </cell>
          <cell r="L54">
            <v>991.55</v>
          </cell>
          <cell r="M54">
            <v>12988.390000000014</v>
          </cell>
          <cell r="N54">
            <v>0</v>
          </cell>
          <cell r="O54">
            <v>0</v>
          </cell>
          <cell r="P54">
            <v>49309</v>
          </cell>
          <cell r="Q54">
            <v>96836.430000000022</v>
          </cell>
        </row>
        <row r="55">
          <cell r="B55" t="str">
            <v>E3913301</v>
          </cell>
          <cell r="C55" t="str">
            <v>COMPUTER</v>
          </cell>
          <cell r="F55">
            <v>7480</v>
          </cell>
          <cell r="G55">
            <v>7483</v>
          </cell>
          <cell r="H55">
            <v>17952</v>
          </cell>
          <cell r="I55">
            <v>56.97</v>
          </cell>
          <cell r="J55">
            <v>1607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Q55">
            <v>34578.97</v>
          </cell>
        </row>
        <row r="56">
          <cell r="B56" t="str">
            <v>E3921001</v>
          </cell>
          <cell r="C56" t="str">
            <v>TRANSPORTATION EQUIPMENT 13K lb</v>
          </cell>
          <cell r="H56">
            <v>0</v>
          </cell>
          <cell r="I56">
            <v>45.56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-9638</v>
          </cell>
          <cell r="O56">
            <v>628163.5</v>
          </cell>
          <cell r="P56">
            <v>340390.33</v>
          </cell>
          <cell r="Q56">
            <v>958961.39000000013</v>
          </cell>
        </row>
        <row r="57">
          <cell r="B57" t="str">
            <v>E3922001</v>
          </cell>
          <cell r="C57" t="str">
            <v>TRANSPORTATION EQUIPMENT over 13K lb</v>
          </cell>
          <cell r="F57">
            <v>5010.6000000000931</v>
          </cell>
          <cell r="H57">
            <v>0</v>
          </cell>
          <cell r="J57">
            <v>167542.73000000001</v>
          </cell>
          <cell r="K57">
            <v>1522.8999999999942</v>
          </cell>
          <cell r="L57">
            <v>0</v>
          </cell>
          <cell r="M57">
            <v>0</v>
          </cell>
          <cell r="N57">
            <v>1354.57</v>
          </cell>
          <cell r="O57">
            <v>0</v>
          </cell>
          <cell r="P57">
            <v>0</v>
          </cell>
          <cell r="Q57">
            <v>175430.8000000001</v>
          </cell>
        </row>
        <row r="58">
          <cell r="B58" t="str">
            <v>E3923001</v>
          </cell>
          <cell r="C58" t="str">
            <v>HELICOPTERS</v>
          </cell>
          <cell r="H58">
            <v>0</v>
          </cell>
          <cell r="J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Q58">
            <v>0</v>
          </cell>
        </row>
        <row r="59">
          <cell r="B59" t="str">
            <v>E3930001</v>
          </cell>
          <cell r="C59" t="str">
            <v>STORES EQUIPMENT</v>
          </cell>
          <cell r="H59">
            <v>0</v>
          </cell>
          <cell r="J59">
            <v>0</v>
          </cell>
          <cell r="L59">
            <v>158521.06</v>
          </cell>
          <cell r="M59">
            <v>499.59</v>
          </cell>
          <cell r="N59">
            <v>0</v>
          </cell>
          <cell r="O59">
            <v>0</v>
          </cell>
          <cell r="Q59">
            <v>159020.65</v>
          </cell>
        </row>
        <row r="60">
          <cell r="B60" t="str">
            <v>E3940001</v>
          </cell>
          <cell r="C60" t="str">
            <v>TOOLS, SHOP, GARAGE EQUIPMENT</v>
          </cell>
          <cell r="H60">
            <v>184105.96000000002</v>
          </cell>
          <cell r="I60">
            <v>11632.01</v>
          </cell>
          <cell r="J60">
            <v>0</v>
          </cell>
          <cell r="L60">
            <v>0</v>
          </cell>
          <cell r="M60">
            <v>0</v>
          </cell>
          <cell r="N60">
            <v>366980.85000000003</v>
          </cell>
          <cell r="O60">
            <v>-319152</v>
          </cell>
          <cell r="P60">
            <v>356386.56999999995</v>
          </cell>
          <cell r="Q60">
            <v>599953.39</v>
          </cell>
        </row>
        <row r="61">
          <cell r="B61" t="str">
            <v>E3950001</v>
          </cell>
          <cell r="C61" t="str">
            <v>Laboratory Equipment</v>
          </cell>
          <cell r="H61">
            <v>0</v>
          </cell>
          <cell r="J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Q61">
            <v>0</v>
          </cell>
        </row>
        <row r="62">
          <cell r="B62" t="str">
            <v>E3960001</v>
          </cell>
          <cell r="C62" t="str">
            <v>POWER OPERATED EQUIPMENT</v>
          </cell>
          <cell r="F62">
            <v>908288.03</v>
          </cell>
          <cell r="H62">
            <v>0</v>
          </cell>
          <cell r="I62">
            <v>654315.11</v>
          </cell>
          <cell r="J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15974.65</v>
          </cell>
          <cell r="Q62">
            <v>1578577.79</v>
          </cell>
        </row>
        <row r="63">
          <cell r="B63" t="str">
            <v>E3970001</v>
          </cell>
          <cell r="C63" t="str">
            <v>COMMUNICATION EQUIPMENT</v>
          </cell>
          <cell r="H63">
            <v>256.53999999999996</v>
          </cell>
          <cell r="J63">
            <v>0</v>
          </cell>
          <cell r="L63">
            <v>0</v>
          </cell>
          <cell r="M63">
            <v>627.00000000000728</v>
          </cell>
          <cell r="N63">
            <v>1824</v>
          </cell>
          <cell r="O63">
            <v>238153.87</v>
          </cell>
          <cell r="P63">
            <v>62478</v>
          </cell>
          <cell r="Q63">
            <v>303339.41000000003</v>
          </cell>
        </row>
        <row r="64">
          <cell r="B64" t="str">
            <v>E3980001</v>
          </cell>
          <cell r="C64" t="str">
            <v>MISCELLANEOUS EQUIPMENT</v>
          </cell>
          <cell r="E64">
            <v>-368.95</v>
          </cell>
          <cell r="J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Q64">
            <v>-368.95</v>
          </cell>
        </row>
        <row r="77">
          <cell r="B77" t="str">
            <v>C3903001</v>
          </cell>
          <cell r="C77" t="str">
            <v>IMPROVEMENTS OTHER T</v>
          </cell>
          <cell r="Q77">
            <v>0</v>
          </cell>
        </row>
        <row r="78">
          <cell r="B78" t="str">
            <v>C3911001</v>
          </cell>
          <cell r="C78" t="str">
            <v>OFFICE FURNITURE</v>
          </cell>
          <cell r="Q78">
            <v>0</v>
          </cell>
        </row>
        <row r="79">
          <cell r="B79" t="str">
            <v>C3912001</v>
          </cell>
          <cell r="C79" t="str">
            <v>OFFICE EQUIPMENT</v>
          </cell>
          <cell r="Q79">
            <v>0</v>
          </cell>
        </row>
        <row r="80">
          <cell r="B80" t="str">
            <v>C3913001</v>
          </cell>
          <cell r="C80" t="str">
            <v>OFFICE COMPUTER EQUIPMENT</v>
          </cell>
          <cell r="Q80">
            <v>0</v>
          </cell>
        </row>
        <row r="81">
          <cell r="B81" t="str">
            <v>C3921101</v>
          </cell>
          <cell r="C81" t="str">
            <v>TRANSPORT EQUIPMENT</v>
          </cell>
          <cell r="Q81">
            <v>0</v>
          </cell>
        </row>
        <row r="82">
          <cell r="B82" t="str">
            <v>C3922001</v>
          </cell>
          <cell r="C82" t="str">
            <v>TRANSPORT EQUIPMENT</v>
          </cell>
          <cell r="Q82">
            <v>0</v>
          </cell>
        </row>
        <row r="83">
          <cell r="B83" t="str">
            <v>C3930001</v>
          </cell>
          <cell r="C83" t="str">
            <v>STORES EQUIPMENT</v>
          </cell>
          <cell r="Q83">
            <v>0</v>
          </cell>
        </row>
        <row r="84">
          <cell r="B84" t="str">
            <v>C3940001</v>
          </cell>
          <cell r="C84" t="str">
            <v>TOOLS, SHOP AND GAR</v>
          </cell>
          <cell r="Q84">
            <v>0</v>
          </cell>
        </row>
        <row r="85">
          <cell r="B85" t="str">
            <v>C3950001</v>
          </cell>
          <cell r="C85" t="str">
            <v>LABORATORY EQUIPMENT</v>
          </cell>
          <cell r="Q85">
            <v>0</v>
          </cell>
        </row>
        <row r="86">
          <cell r="B86" t="str">
            <v>C3970001</v>
          </cell>
          <cell r="C86" t="str">
            <v>COMMUNICATION EQUIPMENT</v>
          </cell>
          <cell r="Q86">
            <v>0</v>
          </cell>
        </row>
        <row r="87">
          <cell r="B87" t="str">
            <v>C3980001</v>
          </cell>
          <cell r="C87" t="str">
            <v>MISCELLANEOUS EQUIPMENT</v>
          </cell>
          <cell r="Q87">
            <v>0</v>
          </cell>
        </row>
        <row r="88">
          <cell r="C88" t="str">
            <v>Transmission Common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</row>
        <row r="90">
          <cell r="B90" t="str">
            <v>E3030001</v>
          </cell>
          <cell r="C90" t="str">
            <v>INTANGIBLES</v>
          </cell>
          <cell r="Q90">
            <v>0</v>
          </cell>
        </row>
        <row r="92">
          <cell r="B92" t="str">
            <v>E3501001</v>
          </cell>
          <cell r="C92" t="str">
            <v>LAND AND LAND RIGHTS</v>
          </cell>
          <cell r="E92">
            <v>0</v>
          </cell>
          <cell r="F92">
            <v>1087920.3</v>
          </cell>
          <cell r="G92">
            <v>0</v>
          </cell>
          <cell r="H92">
            <v>37758252.784999996</v>
          </cell>
          <cell r="I92">
            <v>0</v>
          </cell>
          <cell r="J92">
            <v>0</v>
          </cell>
          <cell r="K92">
            <v>73504303.689999998</v>
          </cell>
          <cell r="L92">
            <v>0</v>
          </cell>
          <cell r="M92">
            <v>104685.84</v>
          </cell>
          <cell r="N92">
            <v>0</v>
          </cell>
          <cell r="P92">
            <v>1998870.4999999998</v>
          </cell>
          <cell r="Q92">
            <v>114454033.11499999</v>
          </cell>
        </row>
        <row r="93">
          <cell r="B93" t="str">
            <v>E3502001</v>
          </cell>
          <cell r="C93" t="str">
            <v>LIMITED TERM LAND</v>
          </cell>
        </row>
        <row r="94">
          <cell r="B94" t="str">
            <v>E3503001</v>
          </cell>
          <cell r="C94" t="str">
            <v>SIDEWALKS &amp; CURBS</v>
          </cell>
          <cell r="F94">
            <v>0</v>
          </cell>
          <cell r="H94">
            <v>0</v>
          </cell>
          <cell r="I94">
            <v>0</v>
          </cell>
          <cell r="J94">
            <v>0</v>
          </cell>
          <cell r="L94">
            <v>0</v>
          </cell>
          <cell r="M94">
            <v>0</v>
          </cell>
          <cell r="O94">
            <v>149825.30000000005</v>
          </cell>
          <cell r="Q94">
            <v>149825.30000000005</v>
          </cell>
        </row>
        <row r="95">
          <cell r="B95" t="str">
            <v>E3520001</v>
          </cell>
          <cell r="C95" t="str">
            <v>STRUCTURES &amp; IMPROVEMENTS</v>
          </cell>
          <cell r="E95">
            <v>0</v>
          </cell>
          <cell r="F95">
            <v>30183458.625</v>
          </cell>
          <cell r="G95">
            <v>7518.4999999999964</v>
          </cell>
          <cell r="H95">
            <v>56705306.260000005</v>
          </cell>
          <cell r="I95">
            <v>85592.18</v>
          </cell>
          <cell r="J95">
            <v>2307067.35</v>
          </cell>
          <cell r="K95">
            <v>0</v>
          </cell>
          <cell r="L95">
            <v>0</v>
          </cell>
          <cell r="M95">
            <v>87303571.74999997</v>
          </cell>
          <cell r="N95">
            <v>1530534.0100000002</v>
          </cell>
          <cell r="O95">
            <v>53859422.319999993</v>
          </cell>
          <cell r="P95">
            <v>270241.69</v>
          </cell>
          <cell r="Q95">
            <v>232252712.68499994</v>
          </cell>
        </row>
        <row r="96">
          <cell r="B96" t="str">
            <v>E3531001</v>
          </cell>
          <cell r="C96" t="str">
            <v>STATION EQUIPMENT (OTHER THAN YARDS</v>
          </cell>
          <cell r="E96">
            <v>29710021.689999998</v>
          </cell>
          <cell r="F96">
            <v>37895033.714999996</v>
          </cell>
          <cell r="G96">
            <v>38985998.939999998</v>
          </cell>
          <cell r="H96">
            <v>191232213.29999998</v>
          </cell>
          <cell r="I96">
            <v>24516381.739999998</v>
          </cell>
          <cell r="J96">
            <v>48420323.309999995</v>
          </cell>
          <cell r="K96">
            <v>22067748.27</v>
          </cell>
          <cell r="L96">
            <v>33683827.480000004</v>
          </cell>
          <cell r="M96">
            <v>2379564.3199999998</v>
          </cell>
          <cell r="N96">
            <v>17382110.52</v>
          </cell>
          <cell r="O96">
            <v>0</v>
          </cell>
          <cell r="P96">
            <v>61919764.269999996</v>
          </cell>
          <cell r="Q96">
            <v>508192987.55499995</v>
          </cell>
        </row>
        <row r="97">
          <cell r="B97" t="str">
            <v>E3532001</v>
          </cell>
          <cell r="C97" t="str">
            <v>STATION EQUIPMENT (YARDS CREEK)</v>
          </cell>
          <cell r="F97">
            <v>0</v>
          </cell>
          <cell r="H97">
            <v>0</v>
          </cell>
          <cell r="I97">
            <v>0</v>
          </cell>
          <cell r="J97">
            <v>0</v>
          </cell>
          <cell r="L97">
            <v>0</v>
          </cell>
          <cell r="M97">
            <v>0</v>
          </cell>
          <cell r="O97">
            <v>4476796.0500000007</v>
          </cell>
          <cell r="Q97">
            <v>4476796.0500000007</v>
          </cell>
        </row>
        <row r="98">
          <cell r="B98" t="str">
            <v>E3538001</v>
          </cell>
          <cell r="C98" t="str">
            <v>Spare &amp; Emergency Station Equipment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</row>
        <row r="99">
          <cell r="B99" t="str">
            <v>E3540001</v>
          </cell>
          <cell r="C99" t="str">
            <v>TOWERS AND FIXTURES - 138, 230 RO 34</v>
          </cell>
          <cell r="E99">
            <v>0</v>
          </cell>
          <cell r="F99">
            <v>0</v>
          </cell>
          <cell r="G99">
            <v>0</v>
          </cell>
          <cell r="H99">
            <v>89862993.754999995</v>
          </cell>
          <cell r="I99">
            <v>0</v>
          </cell>
          <cell r="J99">
            <v>3541326.8182366597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93404320.573236659</v>
          </cell>
        </row>
        <row r="100">
          <cell r="B100" t="str">
            <v>E3541001</v>
          </cell>
          <cell r="C100" t="str">
            <v>TOWERS AND FIXTURES - TOWER FOUNDATION</v>
          </cell>
          <cell r="F100">
            <v>0</v>
          </cell>
          <cell r="H100">
            <v>0</v>
          </cell>
          <cell r="I100">
            <v>0</v>
          </cell>
          <cell r="J100">
            <v>0</v>
          </cell>
          <cell r="L100">
            <v>0</v>
          </cell>
          <cell r="M100">
            <v>0</v>
          </cell>
          <cell r="O100">
            <v>0</v>
          </cell>
          <cell r="Q100">
            <v>0</v>
          </cell>
        </row>
        <row r="101">
          <cell r="B101" t="str">
            <v>E3542001</v>
          </cell>
          <cell r="C101" t="str">
            <v>TOWERS AND FIXTURES - TOWERS</v>
          </cell>
          <cell r="F101">
            <v>0</v>
          </cell>
          <cell r="H101">
            <v>0</v>
          </cell>
          <cell r="I101">
            <v>0</v>
          </cell>
          <cell r="J101">
            <v>0</v>
          </cell>
          <cell r="L101">
            <v>0</v>
          </cell>
          <cell r="M101">
            <v>0</v>
          </cell>
          <cell r="O101">
            <v>0</v>
          </cell>
          <cell r="Q101">
            <v>0</v>
          </cell>
        </row>
        <row r="102">
          <cell r="B102" t="str">
            <v>E3551001</v>
          </cell>
          <cell r="C102" t="str">
            <v>POLES</v>
          </cell>
          <cell r="E102">
            <v>0</v>
          </cell>
          <cell r="F102">
            <v>883771.45</v>
          </cell>
          <cell r="G102">
            <v>3569234.45</v>
          </cell>
          <cell r="H102">
            <v>208190.17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4661196.07</v>
          </cell>
        </row>
        <row r="103">
          <cell r="B103" t="str">
            <v>E3552001</v>
          </cell>
          <cell r="C103" t="str">
            <v>POLE FIXTRUES</v>
          </cell>
          <cell r="F103">
            <v>0</v>
          </cell>
          <cell r="H103">
            <v>0</v>
          </cell>
          <cell r="I103">
            <v>0</v>
          </cell>
          <cell r="J103">
            <v>0</v>
          </cell>
          <cell r="L103">
            <v>0</v>
          </cell>
          <cell r="M103">
            <v>0</v>
          </cell>
          <cell r="O103">
            <v>15389808.646468796</v>
          </cell>
          <cell r="Q103">
            <v>15389808.646468796</v>
          </cell>
        </row>
        <row r="104">
          <cell r="B104" t="str">
            <v>E3553001</v>
          </cell>
          <cell r="C104" t="str">
            <v>MASS PROPERTY POLES</v>
          </cell>
          <cell r="E104">
            <v>699115.41576445894</v>
          </cell>
          <cell r="F104">
            <v>116362.09</v>
          </cell>
          <cell r="G104">
            <v>0</v>
          </cell>
          <cell r="H104">
            <v>0</v>
          </cell>
          <cell r="I104">
            <v>1308473.22</v>
          </cell>
          <cell r="J104">
            <v>32771567.289999984</v>
          </cell>
          <cell r="K104">
            <v>0</v>
          </cell>
          <cell r="L104">
            <v>47987489.299999997</v>
          </cell>
          <cell r="M104">
            <v>0</v>
          </cell>
          <cell r="N104">
            <v>0</v>
          </cell>
          <cell r="O104">
            <v>0</v>
          </cell>
          <cell r="P104">
            <v>5807176.9052119879</v>
          </cell>
          <cell r="Q104">
            <v>88690184.220976427</v>
          </cell>
        </row>
        <row r="105">
          <cell r="B105" t="str">
            <v>E3554001</v>
          </cell>
          <cell r="C105" t="str">
            <v>69KV-E3554007-Pole Fixtures-TC10</v>
          </cell>
          <cell r="E105">
            <v>0</v>
          </cell>
          <cell r="F105">
            <v>45698.170000000246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17638962.98</v>
          </cell>
          <cell r="P105">
            <v>0</v>
          </cell>
          <cell r="Q105">
            <v>17684661.150000002</v>
          </cell>
        </row>
        <row r="106">
          <cell r="B106" t="str">
            <v>E3560001</v>
          </cell>
          <cell r="C106" t="str">
            <v>OVERHEAD CONDUCTORS AND DEVICES</v>
          </cell>
          <cell r="E106">
            <v>20191403.170000002</v>
          </cell>
          <cell r="F106">
            <v>7226580.8676856151</v>
          </cell>
          <cell r="G106">
            <v>3182547.4899999998</v>
          </cell>
          <cell r="H106">
            <v>141488819.90000001</v>
          </cell>
          <cell r="I106">
            <v>91766272.349999994</v>
          </cell>
          <cell r="J106">
            <v>65208145.718236655</v>
          </cell>
          <cell r="K106">
            <v>149325317.21999997</v>
          </cell>
          <cell r="L106">
            <v>1881193.06</v>
          </cell>
          <cell r="M106">
            <v>840507.09000000078</v>
          </cell>
          <cell r="N106">
            <v>31751566.920000002</v>
          </cell>
          <cell r="O106">
            <v>10545366.362974597</v>
          </cell>
          <cell r="P106">
            <v>15539744.669999996</v>
          </cell>
          <cell r="Q106">
            <v>538947464.81889677</v>
          </cell>
        </row>
        <row r="107">
          <cell r="B107" t="str">
            <v>E3561001</v>
          </cell>
          <cell r="C107" t="str">
            <v>69KV-E3561007-Overhead Conductors &amp; Devices-Tc10</v>
          </cell>
          <cell r="E107">
            <v>1540134.8842355399</v>
          </cell>
          <cell r="F107">
            <v>1959149.13</v>
          </cell>
          <cell r="G107">
            <v>0</v>
          </cell>
          <cell r="H107">
            <v>0</v>
          </cell>
          <cell r="I107">
            <v>1917358.8516565801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199386.18000000002</v>
          </cell>
          <cell r="O107">
            <v>0</v>
          </cell>
          <cell r="P107">
            <v>34861910.409087434</v>
          </cell>
          <cell r="Q107">
            <v>40477939.454979554</v>
          </cell>
        </row>
        <row r="108">
          <cell r="B108" t="str">
            <v>E3570001</v>
          </cell>
          <cell r="C108" t="str">
            <v>UNDERGROUND CONDUIT</v>
          </cell>
          <cell r="F108">
            <v>0</v>
          </cell>
          <cell r="H108">
            <v>0</v>
          </cell>
          <cell r="I108">
            <v>0</v>
          </cell>
          <cell r="J108">
            <v>0</v>
          </cell>
          <cell r="L108">
            <v>0</v>
          </cell>
          <cell r="M108">
            <v>0</v>
          </cell>
          <cell r="O108">
            <v>0</v>
          </cell>
          <cell r="Q108">
            <v>0</v>
          </cell>
        </row>
        <row r="109">
          <cell r="B109" t="str">
            <v>E3571001</v>
          </cell>
          <cell r="C109" t="str">
            <v>69KV-E3571007-Underground Conduit-TC10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239938.04570058259</v>
          </cell>
          <cell r="Q109">
            <v>239938.04570058259</v>
          </cell>
        </row>
        <row r="110">
          <cell r="B110" t="str">
            <v>E3580001</v>
          </cell>
          <cell r="C110" t="str">
            <v>UNDERGROUND CONDUCTORS AND DEVICES</v>
          </cell>
          <cell r="E110">
            <v>4087055.86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905252.51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1031864.9605566121</v>
          </cell>
          <cell r="P110">
            <v>0</v>
          </cell>
          <cell r="Q110">
            <v>6024173.3305566125</v>
          </cell>
        </row>
        <row r="111">
          <cell r="B111" t="str">
            <v>E3582001</v>
          </cell>
          <cell r="C111" t="str">
            <v>69KV-E3582007-Undrgnd Cond&amp;Devics(Conv)-Tc10</v>
          </cell>
          <cell r="E111">
            <v>0</v>
          </cell>
          <cell r="F111">
            <v>0</v>
          </cell>
          <cell r="G111">
            <v>2649551.1</v>
          </cell>
          <cell r="H111">
            <v>0</v>
          </cell>
          <cell r="I111">
            <v>9911313.0583434198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61297662.429999985</v>
          </cell>
          <cell r="Q111">
            <v>73858526.588343412</v>
          </cell>
        </row>
        <row r="112">
          <cell r="B112" t="str">
            <v>E3583001</v>
          </cell>
          <cell r="C112" t="str">
            <v>69KV-E3583007-Undrgnd Cond&amp;Dev(Buried)-TC10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</row>
        <row r="113">
          <cell r="B113" t="str">
            <v>E3588001</v>
          </cell>
          <cell r="C113" t="str">
            <v>UNDERGROUND CONDUCTORS AND DEVICES</v>
          </cell>
          <cell r="H113">
            <v>0</v>
          </cell>
          <cell r="I113">
            <v>0</v>
          </cell>
          <cell r="J113">
            <v>0</v>
          </cell>
          <cell r="L113">
            <v>0</v>
          </cell>
          <cell r="M113">
            <v>0</v>
          </cell>
          <cell r="Q113">
            <v>0</v>
          </cell>
        </row>
        <row r="114">
          <cell r="B114" t="str">
            <v>E3590001</v>
          </cell>
          <cell r="C114" t="str">
            <v>ROADS AND TRAILS</v>
          </cell>
          <cell r="H114">
            <v>0</v>
          </cell>
          <cell r="I114">
            <v>0</v>
          </cell>
          <cell r="J114">
            <v>0</v>
          </cell>
          <cell r="L114">
            <v>0</v>
          </cell>
          <cell r="M114">
            <v>0</v>
          </cell>
          <cell r="Q114">
            <v>0</v>
          </cell>
        </row>
        <row r="115">
          <cell r="C115" t="str">
            <v>Transmission Plant</v>
          </cell>
          <cell r="E115">
            <v>56227731.019999996</v>
          </cell>
          <cell r="F115">
            <v>79397974.34768562</v>
          </cell>
          <cell r="G115">
            <v>48394850.480000004</v>
          </cell>
          <cell r="H115">
            <v>517255776.16999996</v>
          </cell>
          <cell r="I115">
            <v>129505391.40000001</v>
          </cell>
          <cell r="J115">
            <v>153153682.99647328</v>
          </cell>
          <cell r="K115">
            <v>244897369.17999995</v>
          </cell>
          <cell r="L115">
            <v>83552509.840000004</v>
          </cell>
          <cell r="M115">
            <v>90628328.99999997</v>
          </cell>
          <cell r="N115">
            <v>50863597.630000003</v>
          </cell>
          <cell r="O115">
            <v>103092046.61999999</v>
          </cell>
          <cell r="P115">
            <v>181935308.91999999</v>
          </cell>
          <cell r="Q115">
            <v>1738904567.6041589</v>
          </cell>
        </row>
        <row r="117">
          <cell r="B117" t="str">
            <v>E3891001</v>
          </cell>
          <cell r="C117" t="str">
            <v>LAND AND LAND RIGHTS</v>
          </cell>
          <cell r="Q117">
            <v>0</v>
          </cell>
        </row>
        <row r="118">
          <cell r="B118" t="str">
            <v>E3900001</v>
          </cell>
          <cell r="C118" t="str">
            <v>STRUCTURES AND IMPROVEMENTS</v>
          </cell>
          <cell r="Q118">
            <v>0</v>
          </cell>
        </row>
        <row r="119">
          <cell r="B119" t="str">
            <v>E3901001</v>
          </cell>
          <cell r="C119" t="str">
            <v>PARK PLAZA IMPROVEMENTS</v>
          </cell>
          <cell r="Q119">
            <v>0</v>
          </cell>
        </row>
        <row r="120">
          <cell r="B120" t="str">
            <v>E3911001</v>
          </cell>
          <cell r="C120" t="str">
            <v>FURNITURE EQUIPMENT</v>
          </cell>
          <cell r="Q120">
            <v>0</v>
          </cell>
        </row>
        <row r="121">
          <cell r="B121" t="str">
            <v>E3912001</v>
          </cell>
          <cell r="C121" t="str">
            <v>OFFICE EQUIPMENT</v>
          </cell>
          <cell r="Q121">
            <v>0</v>
          </cell>
        </row>
        <row r="122">
          <cell r="B122" t="str">
            <v>E3913101</v>
          </cell>
          <cell r="C122" t="str">
            <v>COMPUTER EQUIPMENT</v>
          </cell>
          <cell r="Q122">
            <v>0</v>
          </cell>
        </row>
        <row r="123">
          <cell r="B123" t="str">
            <v>E3913301</v>
          </cell>
          <cell r="C123" t="str">
            <v>COMPUTER</v>
          </cell>
          <cell r="Q123">
            <v>0</v>
          </cell>
        </row>
        <row r="124">
          <cell r="B124" t="str">
            <v>E3921001</v>
          </cell>
          <cell r="C124" t="str">
            <v>TRANSPORTATION EQUIPMENT 13K lb</v>
          </cell>
          <cell r="Q124">
            <v>0</v>
          </cell>
        </row>
        <row r="125">
          <cell r="B125" t="str">
            <v>E3922001</v>
          </cell>
          <cell r="C125" t="str">
            <v>TRANSPORTATION EQUIPMENT over 13K lb</v>
          </cell>
          <cell r="Q125">
            <v>0</v>
          </cell>
        </row>
        <row r="126">
          <cell r="B126" t="str">
            <v>E3923001</v>
          </cell>
          <cell r="C126" t="str">
            <v>HELICOPTERS</v>
          </cell>
          <cell r="Q126">
            <v>0</v>
          </cell>
        </row>
        <row r="127">
          <cell r="B127" t="str">
            <v>E3930001</v>
          </cell>
          <cell r="C127" t="str">
            <v>STORES EQUIPMENT</v>
          </cell>
          <cell r="Q127">
            <v>0</v>
          </cell>
        </row>
        <row r="128">
          <cell r="B128" t="str">
            <v>E3940001</v>
          </cell>
          <cell r="C128" t="str">
            <v>TOOLS, SHOP, GARAGE EQUIPMENT</v>
          </cell>
          <cell r="Q128">
            <v>0</v>
          </cell>
        </row>
        <row r="129">
          <cell r="B129" t="str">
            <v>E3950001</v>
          </cell>
          <cell r="C129" t="str">
            <v>LABORATORY EQUIPMENT</v>
          </cell>
          <cell r="Q129">
            <v>0</v>
          </cell>
        </row>
        <row r="130">
          <cell r="B130" t="str">
            <v>E3960001</v>
          </cell>
          <cell r="C130" t="str">
            <v>POWER OPERATED EQUIPMENT</v>
          </cell>
          <cell r="Q130">
            <v>0</v>
          </cell>
        </row>
        <row r="131">
          <cell r="B131" t="str">
            <v>E3970001</v>
          </cell>
          <cell r="C131" t="str">
            <v>COMMUNICATION EQUIPMENT</v>
          </cell>
          <cell r="Q131">
            <v>0</v>
          </cell>
        </row>
        <row r="132">
          <cell r="B132" t="str">
            <v>E3980001</v>
          </cell>
          <cell r="C132" t="str">
            <v>MISCELLANEOUS EQUIPMENT</v>
          </cell>
          <cell r="M132">
            <v>44900.039999999994</v>
          </cell>
          <cell r="Q132">
            <v>44900.039999999994</v>
          </cell>
        </row>
        <row r="145">
          <cell r="B145" t="str">
            <v>C3903001</v>
          </cell>
          <cell r="C145" t="str">
            <v>IMPROVEMENTS OTHER T</v>
          </cell>
          <cell r="Q145">
            <v>0</v>
          </cell>
        </row>
        <row r="146">
          <cell r="B146" t="str">
            <v>C3911001</v>
          </cell>
          <cell r="C146" t="str">
            <v>OFFICE FURNITURE</v>
          </cell>
          <cell r="Q146">
            <v>0</v>
          </cell>
        </row>
        <row r="147">
          <cell r="B147" t="str">
            <v>C3912001</v>
          </cell>
          <cell r="C147" t="str">
            <v>OFFICE EQUIPMENT</v>
          </cell>
          <cell r="Q147">
            <v>0</v>
          </cell>
        </row>
        <row r="148">
          <cell r="B148" t="str">
            <v>C3913001</v>
          </cell>
          <cell r="C148" t="str">
            <v>OFFICE COMPUTER EQUIPMENT</v>
          </cell>
          <cell r="Q148">
            <v>0</v>
          </cell>
        </row>
        <row r="149">
          <cell r="B149" t="str">
            <v>C3921101</v>
          </cell>
          <cell r="C149" t="str">
            <v>TRANSPORT EQUIPMENT</v>
          </cell>
          <cell r="Q149">
            <v>0</v>
          </cell>
        </row>
        <row r="150">
          <cell r="B150" t="str">
            <v>C3922001</v>
          </cell>
          <cell r="C150" t="str">
            <v>TRANSPORT EQUIPMENT</v>
          </cell>
          <cell r="Q150">
            <v>0</v>
          </cell>
        </row>
        <row r="151">
          <cell r="B151" t="str">
            <v>C3930001</v>
          </cell>
          <cell r="C151" t="str">
            <v>STORES EQUIPMENT</v>
          </cell>
          <cell r="Q151">
            <v>0</v>
          </cell>
        </row>
        <row r="152">
          <cell r="B152" t="str">
            <v>C3940001</v>
          </cell>
          <cell r="C152" t="str">
            <v>TOOLS, SHOP AND GAR</v>
          </cell>
          <cell r="Q152">
            <v>0</v>
          </cell>
        </row>
        <row r="153">
          <cell r="B153" t="str">
            <v>C3950001</v>
          </cell>
          <cell r="C153" t="str">
            <v>LABORATORY EQUIPMENT</v>
          </cell>
          <cell r="Q153">
            <v>0</v>
          </cell>
        </row>
        <row r="154">
          <cell r="B154" t="str">
            <v>C3970001</v>
          </cell>
          <cell r="C154" t="str">
            <v>COMMUNICATION EQUIPMENT</v>
          </cell>
          <cell r="Q154">
            <v>0</v>
          </cell>
        </row>
        <row r="155">
          <cell r="B155" t="str">
            <v>C3980001</v>
          </cell>
          <cell r="C155" t="str">
            <v>MISCELLANEOUS EQUIPMENT</v>
          </cell>
          <cell r="Q155">
            <v>0</v>
          </cell>
        </row>
        <row r="156">
          <cell r="C156" t="str">
            <v>Transmission Common Plant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</row>
        <row r="158">
          <cell r="B158" t="str">
            <v>E3030001</v>
          </cell>
          <cell r="C158" t="str">
            <v>Intangibles</v>
          </cell>
          <cell r="Q158">
            <v>0</v>
          </cell>
        </row>
        <row r="160">
          <cell r="B160" t="str">
            <v>E3501001</v>
          </cell>
          <cell r="C160" t="str">
            <v>LAND AND LAND RIGHTS</v>
          </cell>
          <cell r="G160">
            <v>0</v>
          </cell>
          <cell r="K160">
            <v>-23803367.379999999</v>
          </cell>
          <cell r="M160">
            <v>219890.88000001013</v>
          </cell>
          <cell r="N160">
            <v>-7195.83</v>
          </cell>
          <cell r="O160">
            <v>23803367.379999999</v>
          </cell>
          <cell r="P160">
            <v>-20681559.569999997</v>
          </cell>
          <cell r="Q160">
            <v>-20468864.519999985</v>
          </cell>
        </row>
        <row r="161">
          <cell r="B161" t="str">
            <v>E3502001</v>
          </cell>
          <cell r="C161" t="str">
            <v>LIMITED TERM LAND</v>
          </cell>
          <cell r="Q161">
            <v>0</v>
          </cell>
        </row>
        <row r="162">
          <cell r="B162" t="str">
            <v>E3503001</v>
          </cell>
          <cell r="C162" t="str">
            <v>SIDEWALKS &amp; CURBS</v>
          </cell>
          <cell r="M162">
            <v>0</v>
          </cell>
          <cell r="N162">
            <v>7195.83</v>
          </cell>
          <cell r="Q162">
            <v>7195.83</v>
          </cell>
        </row>
        <row r="163">
          <cell r="B163" t="str">
            <v>E3520001</v>
          </cell>
          <cell r="C163" t="str">
            <v>STRUCTURES &amp; IMPROVEMENTS</v>
          </cell>
          <cell r="G163">
            <v>0</v>
          </cell>
          <cell r="M163">
            <v>0</v>
          </cell>
          <cell r="Q163">
            <v>0</v>
          </cell>
        </row>
        <row r="164">
          <cell r="B164" t="str">
            <v>E3531001</v>
          </cell>
          <cell r="C164" t="str">
            <v>STATION EQUIPMENT (OTHER THAN YARDS</v>
          </cell>
          <cell r="E164">
            <v>-2353676.86</v>
          </cell>
          <cell r="F164">
            <v>-296046.99</v>
          </cell>
          <cell r="G164">
            <v>1111292.3999999999</v>
          </cell>
          <cell r="I164">
            <v>-1203062</v>
          </cell>
          <cell r="M164">
            <v>0</v>
          </cell>
          <cell r="Q164">
            <v>-2741493.4499999997</v>
          </cell>
        </row>
        <row r="165">
          <cell r="B165" t="str">
            <v>E3532001</v>
          </cell>
          <cell r="C165" t="str">
            <v>STATION EQUIPMENT (YARDS CREEK)</v>
          </cell>
          <cell r="G165">
            <v>0</v>
          </cell>
          <cell r="M165">
            <v>0</v>
          </cell>
          <cell r="Q165">
            <v>0</v>
          </cell>
        </row>
        <row r="166">
          <cell r="B166" t="str">
            <v>E3538001</v>
          </cell>
          <cell r="C166" t="str">
            <v>Spare &amp; Emergency Station Equipment</v>
          </cell>
          <cell r="G166">
            <v>0</v>
          </cell>
          <cell r="M166">
            <v>0</v>
          </cell>
          <cell r="Q166">
            <v>0</v>
          </cell>
        </row>
        <row r="167">
          <cell r="B167" t="str">
            <v>E3540001</v>
          </cell>
          <cell r="C167" t="str">
            <v>TOWERS AND FIXTURES - 138, 230 RO 34</v>
          </cell>
          <cell r="G167">
            <v>0</v>
          </cell>
          <cell r="M167">
            <v>416879.65000003576</v>
          </cell>
          <cell r="Q167">
            <v>416879.65000003576</v>
          </cell>
        </row>
        <row r="168">
          <cell r="B168" t="str">
            <v>E3541001</v>
          </cell>
          <cell r="C168" t="str">
            <v>TOWERS AND FIXTURES - TOWER FOUNDATION</v>
          </cell>
          <cell r="G168">
            <v>0</v>
          </cell>
          <cell r="M168">
            <v>0</v>
          </cell>
          <cell r="Q168">
            <v>0</v>
          </cell>
        </row>
        <row r="169">
          <cell r="B169" t="str">
            <v>E3542001</v>
          </cell>
          <cell r="C169" t="str">
            <v>TOWERS AND FIXTURES - TOWERS</v>
          </cell>
          <cell r="G169">
            <v>0</v>
          </cell>
          <cell r="M169">
            <v>0</v>
          </cell>
          <cell r="Q169">
            <v>0</v>
          </cell>
        </row>
        <row r="170">
          <cell r="B170" t="str">
            <v>E3551001</v>
          </cell>
          <cell r="C170" t="str">
            <v>POLES</v>
          </cell>
          <cell r="G170">
            <v>0</v>
          </cell>
          <cell r="M170">
            <v>0</v>
          </cell>
          <cell r="Q170">
            <v>0</v>
          </cell>
        </row>
        <row r="171">
          <cell r="B171" t="str">
            <v>E3552001</v>
          </cell>
          <cell r="C171" t="str">
            <v>POLE FIXTURES</v>
          </cell>
          <cell r="G171">
            <v>0</v>
          </cell>
          <cell r="M171">
            <v>0</v>
          </cell>
          <cell r="Q171">
            <v>0</v>
          </cell>
        </row>
        <row r="172">
          <cell r="B172" t="str">
            <v>E3553001</v>
          </cell>
          <cell r="C172" t="str">
            <v>MASS PROPERTY POLES</v>
          </cell>
          <cell r="G172">
            <v>-468482.35000000335</v>
          </cell>
          <cell r="M172">
            <v>0</v>
          </cell>
          <cell r="Q172">
            <v>-468482.35000000335</v>
          </cell>
        </row>
        <row r="173">
          <cell r="B173" t="str">
            <v>E3554001</v>
          </cell>
          <cell r="C173" t="str">
            <v>69KV-E3554007-Pole Fixtures-TC10</v>
          </cell>
          <cell r="G173">
            <v>114792.88000000035</v>
          </cell>
          <cell r="M173">
            <v>0</v>
          </cell>
          <cell r="Q173">
            <v>114792.88000000035</v>
          </cell>
        </row>
        <row r="174">
          <cell r="B174" t="str">
            <v>E3560001</v>
          </cell>
          <cell r="C174" t="str">
            <v>OVERHEAD CONDUCTORS AND DEVICES</v>
          </cell>
          <cell r="G174">
            <v>-2966657.2699999996</v>
          </cell>
          <cell r="M174">
            <v>0</v>
          </cell>
          <cell r="Q174">
            <v>-2966657.2699999996</v>
          </cell>
        </row>
        <row r="175">
          <cell r="B175" t="str">
            <v>E3561001</v>
          </cell>
          <cell r="C175" t="str">
            <v>69KV-E3561007-Overhead Conductors &amp; Devices-Tc10</v>
          </cell>
          <cell r="G175">
            <v>-114167.88999999315</v>
          </cell>
          <cell r="M175">
            <v>0</v>
          </cell>
          <cell r="Q175">
            <v>-114167.88999999315</v>
          </cell>
        </row>
        <row r="176">
          <cell r="B176" t="str">
            <v>E3570001</v>
          </cell>
          <cell r="C176" t="str">
            <v>UNDERGROUND CONDUIT</v>
          </cell>
          <cell r="G176">
            <v>0</v>
          </cell>
          <cell r="M176">
            <v>-416879.65</v>
          </cell>
          <cell r="Q176">
            <v>-416879.65</v>
          </cell>
        </row>
        <row r="177">
          <cell r="B177" t="str">
            <v>E3571001</v>
          </cell>
          <cell r="C177" t="str">
            <v>69KV-E3571007-Underground Conduit-TC10</v>
          </cell>
          <cell r="G177">
            <v>-71089.640000000596</v>
          </cell>
          <cell r="M177">
            <v>0</v>
          </cell>
          <cell r="Q177">
            <v>-71089.640000000596</v>
          </cell>
        </row>
        <row r="178">
          <cell r="B178" t="str">
            <v>E3580001</v>
          </cell>
          <cell r="C178" t="str">
            <v>UNDERGROUND CONDUCTORS AND DEVICES</v>
          </cell>
          <cell r="G178">
            <v>-1520.6100000000001</v>
          </cell>
          <cell r="K178">
            <v>23803367.379999999</v>
          </cell>
          <cell r="M178">
            <v>0</v>
          </cell>
          <cell r="O178">
            <v>-23803367.379999999</v>
          </cell>
          <cell r="Q178">
            <v>-1520.609999999404</v>
          </cell>
        </row>
        <row r="179">
          <cell r="B179" t="str">
            <v>E3582001</v>
          </cell>
          <cell r="C179" t="str">
            <v>69KV-E3582007-Undrgnd Cond&amp;Devics(Conv)-Tc10</v>
          </cell>
          <cell r="G179">
            <v>3507214.67</v>
          </cell>
          <cell r="M179">
            <v>0</v>
          </cell>
          <cell r="Q179">
            <v>3507214.67</v>
          </cell>
        </row>
        <row r="180">
          <cell r="B180" t="str">
            <v>E3583001</v>
          </cell>
          <cell r="C180" t="str">
            <v>69KV-E3583007-Undrgnd Cond&amp;Dev(Buried)-TC10</v>
          </cell>
          <cell r="G180">
            <v>-89.790000000037253</v>
          </cell>
          <cell r="M180">
            <v>0</v>
          </cell>
          <cell r="Q180">
            <v>-89.790000000037253</v>
          </cell>
        </row>
        <row r="181">
          <cell r="B181" t="str">
            <v>E3588001</v>
          </cell>
          <cell r="C181" t="str">
            <v>UNDERGROUND CONDUCTORS AND DEVICES</v>
          </cell>
          <cell r="G181">
            <v>0</v>
          </cell>
          <cell r="M181">
            <v>0</v>
          </cell>
          <cell r="Q181">
            <v>0</v>
          </cell>
        </row>
        <row r="182">
          <cell r="B182" t="str">
            <v>E3590001</v>
          </cell>
          <cell r="C182" t="str">
            <v>ROADS AND TRAILS</v>
          </cell>
          <cell r="G182">
            <v>0</v>
          </cell>
          <cell r="M182">
            <v>0</v>
          </cell>
          <cell r="Q182">
            <v>0</v>
          </cell>
        </row>
        <row r="183">
          <cell r="C183" t="str">
            <v>Transmission Plant</v>
          </cell>
          <cell r="E183">
            <v>-2353676.86</v>
          </cell>
          <cell r="F183">
            <v>-296046.99</v>
          </cell>
          <cell r="G183">
            <v>1111292.4000000036</v>
          </cell>
          <cell r="H183">
            <v>0</v>
          </cell>
          <cell r="I183">
            <v>-1203062</v>
          </cell>
          <cell r="J183">
            <v>0</v>
          </cell>
          <cell r="K183">
            <v>0</v>
          </cell>
          <cell r="L183">
            <v>0</v>
          </cell>
          <cell r="M183">
            <v>219890.88000004587</v>
          </cell>
          <cell r="N183">
            <v>0</v>
          </cell>
          <cell r="O183">
            <v>0</v>
          </cell>
          <cell r="P183">
            <v>-20681559.569999997</v>
          </cell>
          <cell r="Q183">
            <v>-23203162.139999941</v>
          </cell>
        </row>
        <row r="185">
          <cell r="B185" t="str">
            <v>E3891001</v>
          </cell>
          <cell r="C185" t="str">
            <v>LAND AND LAND RIGHTS</v>
          </cell>
          <cell r="Q185">
            <v>0</v>
          </cell>
        </row>
        <row r="186">
          <cell r="B186" t="str">
            <v>E3900001</v>
          </cell>
          <cell r="C186" t="str">
            <v>STRUCTURES AND IMPROVEMENTS</v>
          </cell>
          <cell r="Q186">
            <v>0</v>
          </cell>
        </row>
        <row r="187">
          <cell r="B187" t="str">
            <v>E3901001</v>
          </cell>
          <cell r="C187" t="str">
            <v>PARK PLAZA IMPROVEMENTS</v>
          </cell>
          <cell r="Q187">
            <v>0</v>
          </cell>
        </row>
        <row r="188">
          <cell r="B188" t="str">
            <v>E3911001</v>
          </cell>
          <cell r="C188" t="str">
            <v>FURNITURE EQUIPMENT</v>
          </cell>
          <cell r="Q188">
            <v>0</v>
          </cell>
        </row>
        <row r="189">
          <cell r="B189" t="str">
            <v>E3912001</v>
          </cell>
          <cell r="C189" t="str">
            <v>OFFICE EQUIPMENT</v>
          </cell>
          <cell r="P189">
            <v>0</v>
          </cell>
          <cell r="Q189">
            <v>0</v>
          </cell>
        </row>
        <row r="190">
          <cell r="B190" t="str">
            <v>E3913101</v>
          </cell>
          <cell r="C190" t="str">
            <v>COMPUTER EQUIPMENT</v>
          </cell>
          <cell r="P190">
            <v>0</v>
          </cell>
          <cell r="Q190">
            <v>0</v>
          </cell>
        </row>
        <row r="191">
          <cell r="B191" t="str">
            <v>E3913301</v>
          </cell>
          <cell r="C191" t="str">
            <v>COMPUTER</v>
          </cell>
          <cell r="Q191">
            <v>0</v>
          </cell>
        </row>
        <row r="192">
          <cell r="B192" t="str">
            <v>E3921001</v>
          </cell>
          <cell r="C192" t="str">
            <v>TRANSPORTATION EQUIPMENT 13K lb</v>
          </cell>
          <cell r="N192">
            <v>138049.66999999998</v>
          </cell>
          <cell r="P192">
            <v>0</v>
          </cell>
          <cell r="Q192">
            <v>138049.66999999998</v>
          </cell>
        </row>
        <row r="193">
          <cell r="B193" t="str">
            <v>E3922001</v>
          </cell>
          <cell r="C193" t="str">
            <v>TRANSPORTATION EQUIPMENT over 13K lb</v>
          </cell>
          <cell r="N193">
            <v>-138049.67000000001</v>
          </cell>
          <cell r="P193">
            <v>416409.73</v>
          </cell>
          <cell r="Q193">
            <v>278360.05999999994</v>
          </cell>
        </row>
        <row r="194">
          <cell r="B194" t="str">
            <v>E3923001</v>
          </cell>
          <cell r="C194" t="str">
            <v>HELICOPTERS</v>
          </cell>
          <cell r="Q194">
            <v>0</v>
          </cell>
        </row>
        <row r="195">
          <cell r="B195" t="str">
            <v>E3930001</v>
          </cell>
          <cell r="C195" t="str">
            <v>STORES EQUIPMENT</v>
          </cell>
          <cell r="Q195">
            <v>0</v>
          </cell>
        </row>
        <row r="196">
          <cell r="B196" t="str">
            <v>E3940001</v>
          </cell>
          <cell r="C196" t="str">
            <v>TOOLS, SHOP, GARAGE EQUIPMENT</v>
          </cell>
          <cell r="P196">
            <v>0</v>
          </cell>
          <cell r="Q196">
            <v>0</v>
          </cell>
        </row>
        <row r="197">
          <cell r="B197" t="str">
            <v>E3950001</v>
          </cell>
          <cell r="C197" t="str">
            <v>LABORATORY EQUIPMENT</v>
          </cell>
          <cell r="Q197">
            <v>0</v>
          </cell>
        </row>
        <row r="198">
          <cell r="B198" t="str">
            <v>E3960001</v>
          </cell>
          <cell r="C198" t="str">
            <v>POWER OPERATED EQUIPMENT</v>
          </cell>
          <cell r="P198">
            <v>-416409.73</v>
          </cell>
          <cell r="Q198">
            <v>-416409.73</v>
          </cell>
        </row>
        <row r="199">
          <cell r="B199" t="str">
            <v>E3970001</v>
          </cell>
          <cell r="C199" t="str">
            <v>COMMUNICATION EQUIPMENT</v>
          </cell>
          <cell r="P199">
            <v>0</v>
          </cell>
          <cell r="Q199">
            <v>0</v>
          </cell>
        </row>
        <row r="200">
          <cell r="B200" t="str">
            <v>E3980001</v>
          </cell>
          <cell r="C200" t="str">
            <v>MISCELLANEOUS EQUIPMENT</v>
          </cell>
          <cell r="Q200">
            <v>0</v>
          </cell>
        </row>
        <row r="213">
          <cell r="B213" t="str">
            <v>C3903001</v>
          </cell>
          <cell r="C213" t="str">
            <v>IMPROVEMENTS OTHER T</v>
          </cell>
          <cell r="Q213">
            <v>0</v>
          </cell>
        </row>
        <row r="214">
          <cell r="B214" t="str">
            <v>C3911001</v>
          </cell>
          <cell r="C214" t="str">
            <v>OFFICE FURNITURE</v>
          </cell>
          <cell r="Q214">
            <v>0</v>
          </cell>
        </row>
        <row r="215">
          <cell r="B215" t="str">
            <v>C3912001</v>
          </cell>
          <cell r="C215" t="str">
            <v>OFFICE EQUIPMENT</v>
          </cell>
          <cell r="Q215">
            <v>0</v>
          </cell>
        </row>
        <row r="216">
          <cell r="B216" t="str">
            <v>C3913001</v>
          </cell>
          <cell r="C216" t="str">
            <v>OFFICE COMPUTER EQUIPMENT</v>
          </cell>
          <cell r="Q216">
            <v>0</v>
          </cell>
        </row>
        <row r="217">
          <cell r="B217" t="str">
            <v>C3921101</v>
          </cell>
          <cell r="C217" t="str">
            <v>TRANSPORT EQUIPMENT</v>
          </cell>
          <cell r="Q217">
            <v>0</v>
          </cell>
        </row>
        <row r="218">
          <cell r="B218" t="str">
            <v>C3922001</v>
          </cell>
          <cell r="C218" t="str">
            <v>TRANSPORT EQUIPMENT</v>
          </cell>
          <cell r="Q218">
            <v>0</v>
          </cell>
        </row>
        <row r="219">
          <cell r="B219" t="str">
            <v>C3930001</v>
          </cell>
          <cell r="C219" t="str">
            <v>STORES EQUIPMENT</v>
          </cell>
          <cell r="Q219">
            <v>0</v>
          </cell>
        </row>
        <row r="220">
          <cell r="B220" t="str">
            <v>C3940001</v>
          </cell>
          <cell r="C220" t="str">
            <v>TOOLS, SHOP AND GAR</v>
          </cell>
          <cell r="Q220">
            <v>0</v>
          </cell>
        </row>
        <row r="221">
          <cell r="B221" t="str">
            <v>C3950001</v>
          </cell>
          <cell r="C221" t="str">
            <v>LABORATORY EQUIPMENT</v>
          </cell>
          <cell r="Q221">
            <v>0</v>
          </cell>
        </row>
        <row r="222">
          <cell r="B222" t="str">
            <v>C3970001</v>
          </cell>
          <cell r="C222" t="str">
            <v>COMMUNICATION EQUIPMENT</v>
          </cell>
          <cell r="Q222">
            <v>0</v>
          </cell>
        </row>
        <row r="223">
          <cell r="B223" t="str">
            <v>C3980001</v>
          </cell>
          <cell r="C223" t="str">
            <v>MISCELLANEOUS EQUIPMENT</v>
          </cell>
          <cell r="Q223">
            <v>0</v>
          </cell>
        </row>
        <row r="224">
          <cell r="C224" t="str">
            <v>Transmission Common Plant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</row>
        <row r="226">
          <cell r="B226" t="str">
            <v>E3501001</v>
          </cell>
          <cell r="C226" t="str">
            <v>LAND AND LAND RIGHTS</v>
          </cell>
          <cell r="E226">
            <v>0</v>
          </cell>
          <cell r="G226">
            <v>0</v>
          </cell>
          <cell r="H226">
            <v>0</v>
          </cell>
          <cell r="I226">
            <v>-2643.85</v>
          </cell>
          <cell r="J226">
            <v>0</v>
          </cell>
          <cell r="K226">
            <v>0</v>
          </cell>
          <cell r="M226">
            <v>-515.16999999999996</v>
          </cell>
          <cell r="N226">
            <v>0</v>
          </cell>
          <cell r="O226">
            <v>-171188.75</v>
          </cell>
          <cell r="P226">
            <v>0</v>
          </cell>
          <cell r="Q226">
            <v>-174347.77</v>
          </cell>
        </row>
        <row r="227">
          <cell r="B227" t="str">
            <v>E3502001</v>
          </cell>
          <cell r="C227" t="str">
            <v>LIMITED TERM LAND</v>
          </cell>
        </row>
        <row r="228">
          <cell r="B228" t="str">
            <v>E3503001</v>
          </cell>
          <cell r="C228" t="str">
            <v>SIDEWALKS &amp; CURBS</v>
          </cell>
          <cell r="E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M228">
            <v>0</v>
          </cell>
          <cell r="N228">
            <v>0</v>
          </cell>
          <cell r="Q228">
            <v>0</v>
          </cell>
        </row>
        <row r="229">
          <cell r="B229" t="str">
            <v>E3520001</v>
          </cell>
          <cell r="C229" t="str">
            <v>STRUCTURES &amp; IMPROVEMENTS</v>
          </cell>
          <cell r="E229">
            <v>0</v>
          </cell>
          <cell r="G229">
            <v>0</v>
          </cell>
          <cell r="I229">
            <v>0</v>
          </cell>
          <cell r="J229">
            <v>0</v>
          </cell>
          <cell r="K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</row>
        <row r="230">
          <cell r="B230" t="str">
            <v>E3531001</v>
          </cell>
          <cell r="C230" t="str">
            <v>STATION EQUIPMENT (OTHER THAN YARDS</v>
          </cell>
          <cell r="E230">
            <v>-12422018.880000001</v>
          </cell>
          <cell r="F230">
            <v>-846111.53</v>
          </cell>
          <cell r="G230">
            <v>-15825112.970000001</v>
          </cell>
          <cell r="H230">
            <v>-16263750.52</v>
          </cell>
          <cell r="I230">
            <v>-6577853.54</v>
          </cell>
          <cell r="J230">
            <v>-1358766.06</v>
          </cell>
          <cell r="K230">
            <v>-1070526.3899999999</v>
          </cell>
          <cell r="L230">
            <v>-38552816.57</v>
          </cell>
          <cell r="M230">
            <v>-19539.2</v>
          </cell>
          <cell r="N230">
            <v>-4329099.83</v>
          </cell>
          <cell r="O230">
            <v>-2965560.02</v>
          </cell>
          <cell r="P230">
            <v>-1062291</v>
          </cell>
          <cell r="Q230">
            <v>-101293446.51000001</v>
          </cell>
        </row>
        <row r="231">
          <cell r="B231" t="str">
            <v>E3532001</v>
          </cell>
          <cell r="C231" t="str">
            <v>STATION EQUIPMENT (YARDS CREEK)</v>
          </cell>
          <cell r="E231">
            <v>0</v>
          </cell>
          <cell r="G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Q231">
            <v>0</v>
          </cell>
        </row>
        <row r="232">
          <cell r="B232" t="str">
            <v>E3538001</v>
          </cell>
          <cell r="C232" t="str">
            <v>Spare &amp; Emergency Station Equipment</v>
          </cell>
          <cell r="E232">
            <v>0</v>
          </cell>
          <cell r="G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Q232">
            <v>0</v>
          </cell>
        </row>
        <row r="233">
          <cell r="B233" t="str">
            <v>E3540001</v>
          </cell>
          <cell r="C233" t="str">
            <v>TOWERS AND FIXTURES - 138, 230 RO 34</v>
          </cell>
          <cell r="E233">
            <v>-360220.48</v>
          </cell>
          <cell r="G233">
            <v>-120542.34</v>
          </cell>
          <cell r="I233">
            <v>-69856.7</v>
          </cell>
          <cell r="J233">
            <v>-29796.43</v>
          </cell>
          <cell r="K233">
            <v>0</v>
          </cell>
          <cell r="L233">
            <v>0</v>
          </cell>
          <cell r="M233">
            <v>-635384.32999999996</v>
          </cell>
          <cell r="N233">
            <v>-1811983.24</v>
          </cell>
          <cell r="O233">
            <v>0</v>
          </cell>
          <cell r="P233">
            <v>0</v>
          </cell>
          <cell r="Q233">
            <v>-3027783.5199999996</v>
          </cell>
        </row>
        <row r="234">
          <cell r="B234" t="str">
            <v>E3541001</v>
          </cell>
          <cell r="C234" t="str">
            <v>TOWERS AND FIXTURES - TOWER FOUNDATION</v>
          </cell>
          <cell r="E234">
            <v>0</v>
          </cell>
          <cell r="G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Q234">
            <v>0</v>
          </cell>
        </row>
        <row r="235">
          <cell r="B235" t="str">
            <v>E3542001</v>
          </cell>
          <cell r="C235" t="str">
            <v>TOWERS AND FIXTURES - TOWERS</v>
          </cell>
          <cell r="E235">
            <v>0</v>
          </cell>
          <cell r="G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Q235">
            <v>0</v>
          </cell>
        </row>
        <row r="236">
          <cell r="B236" t="str">
            <v>E3551001</v>
          </cell>
          <cell r="C236" t="str">
            <v>POLES</v>
          </cell>
          <cell r="E236">
            <v>0</v>
          </cell>
          <cell r="G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Q236">
            <v>0</v>
          </cell>
        </row>
        <row r="237">
          <cell r="B237" t="str">
            <v>E3552001</v>
          </cell>
          <cell r="C237" t="str">
            <v>POLE FIXTURES</v>
          </cell>
          <cell r="E237">
            <v>0</v>
          </cell>
          <cell r="G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Q237">
            <v>0</v>
          </cell>
        </row>
        <row r="238">
          <cell r="B238" t="str">
            <v>E3553001</v>
          </cell>
          <cell r="C238" t="str">
            <v>MASS PROPERTY POLES</v>
          </cell>
          <cell r="E238">
            <v>0</v>
          </cell>
          <cell r="G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</row>
        <row r="239">
          <cell r="B239" t="str">
            <v>E3554001</v>
          </cell>
          <cell r="C239" t="str">
            <v>69KV-E3554007-Pole Fixtures-TC10</v>
          </cell>
          <cell r="E239">
            <v>0</v>
          </cell>
          <cell r="G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</row>
        <row r="240">
          <cell r="B240" t="str">
            <v>E3560001</v>
          </cell>
          <cell r="C240" t="str">
            <v>OVERHEAD CONDUCTORS AND DEVICES</v>
          </cell>
          <cell r="E240">
            <v>-1241642.75</v>
          </cell>
          <cell r="G240">
            <v>-1090296.8600000001</v>
          </cell>
          <cell r="I240">
            <v>-1097148.24</v>
          </cell>
          <cell r="J240">
            <v>-528332.67000000004</v>
          </cell>
          <cell r="K240">
            <v>0</v>
          </cell>
          <cell r="L240">
            <v>0</v>
          </cell>
          <cell r="M240">
            <v>-1975265.95</v>
          </cell>
          <cell r="N240">
            <v>-2623024.83</v>
          </cell>
          <cell r="O240">
            <v>-947396.92</v>
          </cell>
          <cell r="P240">
            <v>-46815.53</v>
          </cell>
          <cell r="Q240">
            <v>-9549923.75</v>
          </cell>
        </row>
        <row r="241">
          <cell r="B241" t="str">
            <v>E3561001</v>
          </cell>
          <cell r="C241" t="str">
            <v>69KV-E3561007-Overhead Conductors &amp; Devices-Tc10</v>
          </cell>
          <cell r="E241">
            <v>0</v>
          </cell>
          <cell r="G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</row>
        <row r="242">
          <cell r="B242" t="str">
            <v>E3570001</v>
          </cell>
          <cell r="C242" t="str">
            <v>UNDERGROUND CONDUIT</v>
          </cell>
          <cell r="E242">
            <v>-25096.89</v>
          </cell>
          <cell r="G242">
            <v>0</v>
          </cell>
          <cell r="I242">
            <v>0</v>
          </cell>
          <cell r="J242">
            <v>0</v>
          </cell>
          <cell r="K242">
            <v>-39455.79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-20725.73</v>
          </cell>
          <cell r="Q242">
            <v>-85278.41</v>
          </cell>
        </row>
        <row r="243">
          <cell r="B243" t="str">
            <v>E3571001</v>
          </cell>
          <cell r="C243" t="str">
            <v>69KV-E3571007-Underground Conduit-TC10</v>
          </cell>
          <cell r="E243">
            <v>0</v>
          </cell>
          <cell r="G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</row>
        <row r="244">
          <cell r="B244" t="str">
            <v>E3580001</v>
          </cell>
          <cell r="C244" t="str">
            <v>UNDERGROUND CONDUCTORS AND DEVICES</v>
          </cell>
          <cell r="E244">
            <v>-3494629.8</v>
          </cell>
          <cell r="G244">
            <v>0</v>
          </cell>
          <cell r="H244">
            <v>906305.77</v>
          </cell>
          <cell r="I244">
            <v>0</v>
          </cell>
          <cell r="J244">
            <v>0</v>
          </cell>
          <cell r="K244">
            <v>-969628.4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-478727.09</v>
          </cell>
          <cell r="Q244">
            <v>-4036679.5199999996</v>
          </cell>
        </row>
        <row r="245">
          <cell r="B245" t="str">
            <v>E3582001</v>
          </cell>
          <cell r="C245" t="str">
            <v>69KV-E3582007-Undrgnd Cond&amp;Devics(Conv)-Tc10</v>
          </cell>
          <cell r="E245">
            <v>0</v>
          </cell>
          <cell r="G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</row>
        <row r="246">
          <cell r="B246" t="str">
            <v>E3583001</v>
          </cell>
          <cell r="C246" t="str">
            <v>69KV-E3583007-Undrgnd Cond&amp;Dev(Buried)-TC10</v>
          </cell>
          <cell r="E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</row>
        <row r="247">
          <cell r="B247" t="str">
            <v>E3588001</v>
          </cell>
          <cell r="C247" t="str">
            <v>UNDERGROUND CONDUCTORS AND DEVICES</v>
          </cell>
          <cell r="E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</row>
        <row r="248">
          <cell r="B248" t="str">
            <v>E3590001</v>
          </cell>
          <cell r="C248" t="str">
            <v>ROADS AND TRAILS</v>
          </cell>
          <cell r="E248">
            <v>0</v>
          </cell>
          <cell r="G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O248">
            <v>0</v>
          </cell>
          <cell r="P248">
            <v>0</v>
          </cell>
          <cell r="Q248">
            <v>0</v>
          </cell>
        </row>
        <row r="249">
          <cell r="C249" t="str">
            <v>Transmission Plant</v>
          </cell>
          <cell r="E249">
            <v>-17543608.800000001</v>
          </cell>
          <cell r="F249">
            <v>-846111.53</v>
          </cell>
          <cell r="G249">
            <v>-17035952.170000002</v>
          </cell>
          <cell r="H249">
            <v>-15357444.75</v>
          </cell>
          <cell r="I249">
            <v>-7747502.3300000001</v>
          </cell>
          <cell r="J249">
            <v>-1916895.1600000001</v>
          </cell>
          <cell r="K249">
            <v>-2079610.58</v>
          </cell>
          <cell r="L249">
            <v>-38552816.57</v>
          </cell>
          <cell r="M249">
            <v>-2630704.65</v>
          </cell>
          <cell r="N249">
            <v>-8764107.9000000004</v>
          </cell>
          <cell r="O249">
            <v>-4084145.69</v>
          </cell>
          <cell r="P249">
            <v>-1608559.35</v>
          </cell>
          <cell r="Q249">
            <v>-118167459.47999999</v>
          </cell>
        </row>
        <row r="251">
          <cell r="B251" t="str">
            <v>E3891001</v>
          </cell>
          <cell r="C251" t="str">
            <v>LAND AND LAND RIGHTS</v>
          </cell>
          <cell r="J251">
            <v>0</v>
          </cell>
          <cell r="L251">
            <v>0</v>
          </cell>
          <cell r="M251">
            <v>0</v>
          </cell>
          <cell r="Q251">
            <v>0</v>
          </cell>
        </row>
        <row r="252">
          <cell r="B252" t="str">
            <v>E3900001</v>
          </cell>
          <cell r="C252" t="str">
            <v>STRUCTURES AND IMPROVEMENTS</v>
          </cell>
          <cell r="J252">
            <v>0</v>
          </cell>
          <cell r="L252">
            <v>0</v>
          </cell>
          <cell r="M252">
            <v>0</v>
          </cell>
          <cell r="P252">
            <v>0</v>
          </cell>
          <cell r="Q252">
            <v>0</v>
          </cell>
        </row>
        <row r="253">
          <cell r="B253" t="str">
            <v>E3901001</v>
          </cell>
          <cell r="C253" t="str">
            <v>PARK PLAZA IMPROVEMENTS</v>
          </cell>
          <cell r="J253">
            <v>0</v>
          </cell>
          <cell r="L253">
            <v>0</v>
          </cell>
          <cell r="M253">
            <v>0</v>
          </cell>
          <cell r="Q253">
            <v>0</v>
          </cell>
        </row>
        <row r="254">
          <cell r="B254" t="str">
            <v>E3911001</v>
          </cell>
          <cell r="C254" t="str">
            <v>FURNITURE EQUIPMENT</v>
          </cell>
          <cell r="J254">
            <v>0</v>
          </cell>
          <cell r="L254">
            <v>0</v>
          </cell>
          <cell r="M254">
            <v>0</v>
          </cell>
          <cell r="Q254">
            <v>0</v>
          </cell>
        </row>
        <row r="255">
          <cell r="B255" t="str">
            <v>E3912001</v>
          </cell>
          <cell r="C255" t="str">
            <v>OFFICE EQUIPMENT</v>
          </cell>
          <cell r="L255">
            <v>0</v>
          </cell>
          <cell r="M255">
            <v>0</v>
          </cell>
          <cell r="Q255">
            <v>0</v>
          </cell>
        </row>
        <row r="256">
          <cell r="B256" t="str">
            <v>E3913101</v>
          </cell>
          <cell r="C256" t="str">
            <v>COMPUTER EQUIPMENT</v>
          </cell>
          <cell r="L256">
            <v>0</v>
          </cell>
          <cell r="M256">
            <v>0</v>
          </cell>
          <cell r="Q256">
            <v>0</v>
          </cell>
        </row>
        <row r="257">
          <cell r="B257" t="str">
            <v>E3913301</v>
          </cell>
          <cell r="C257" t="str">
            <v>COMPUTER</v>
          </cell>
          <cell r="E257">
            <v>-407553.87</v>
          </cell>
          <cell r="L257">
            <v>0</v>
          </cell>
          <cell r="M257">
            <v>0</v>
          </cell>
          <cell r="Q257">
            <v>-407553.87</v>
          </cell>
        </row>
        <row r="258">
          <cell r="B258" t="str">
            <v>E3921001</v>
          </cell>
          <cell r="C258" t="str">
            <v>TRANSPORTATION EQUIPMENT 13K lb</v>
          </cell>
          <cell r="E258">
            <v>-214977.49</v>
          </cell>
          <cell r="K258">
            <v>-32878.97</v>
          </cell>
          <cell r="L258">
            <v>-1560699.15</v>
          </cell>
          <cell r="M258">
            <v>-73242.600000000006</v>
          </cell>
          <cell r="Q258">
            <v>-1881798.21</v>
          </cell>
        </row>
        <row r="259">
          <cell r="B259" t="str">
            <v>E3922001</v>
          </cell>
          <cell r="C259" t="str">
            <v>TRANSPORTATION EQUIPMENT over 13K lb</v>
          </cell>
          <cell r="K259">
            <v>0</v>
          </cell>
          <cell r="L259">
            <v>-80512.36</v>
          </cell>
          <cell r="M259">
            <v>0</v>
          </cell>
          <cell r="Q259">
            <v>-80512.36</v>
          </cell>
        </row>
        <row r="260">
          <cell r="B260" t="str">
            <v>E3923001</v>
          </cell>
          <cell r="C260" t="str">
            <v>HELICOPTERS</v>
          </cell>
          <cell r="K260">
            <v>0</v>
          </cell>
          <cell r="L260">
            <v>0</v>
          </cell>
          <cell r="M260">
            <v>0</v>
          </cell>
          <cell r="Q260">
            <v>0</v>
          </cell>
        </row>
        <row r="261">
          <cell r="B261" t="str">
            <v>E3930001</v>
          </cell>
          <cell r="C261" t="str">
            <v>STORES EQUIPMENT</v>
          </cell>
          <cell r="K261">
            <v>0</v>
          </cell>
          <cell r="L261">
            <v>0</v>
          </cell>
          <cell r="M261">
            <v>0</v>
          </cell>
          <cell r="Q261">
            <v>0</v>
          </cell>
        </row>
        <row r="262">
          <cell r="B262" t="str">
            <v>E3940001</v>
          </cell>
          <cell r="C262" t="str">
            <v>TOOLS, SHOP, GARAGE EQUIPMENT</v>
          </cell>
          <cell r="K262">
            <v>0</v>
          </cell>
          <cell r="L262">
            <v>0</v>
          </cell>
          <cell r="M262">
            <v>0</v>
          </cell>
          <cell r="Q262">
            <v>0</v>
          </cell>
        </row>
        <row r="263">
          <cell r="B263" t="str">
            <v>E3950001</v>
          </cell>
          <cell r="C263" t="str">
            <v>LABORATORY EQUIPMENT</v>
          </cell>
          <cell r="K263">
            <v>0</v>
          </cell>
          <cell r="L263">
            <v>0</v>
          </cell>
          <cell r="M263">
            <v>0</v>
          </cell>
          <cell r="Q263">
            <v>0</v>
          </cell>
        </row>
        <row r="264">
          <cell r="B264" t="str">
            <v>E3960001</v>
          </cell>
          <cell r="C264" t="str">
            <v>POWER OPERATED EQUIPMENT</v>
          </cell>
          <cell r="K264">
            <v>0</v>
          </cell>
          <cell r="L264">
            <v>0</v>
          </cell>
          <cell r="M264">
            <v>0</v>
          </cell>
          <cell r="Q264">
            <v>0</v>
          </cell>
        </row>
        <row r="265">
          <cell r="B265" t="str">
            <v>E3970001</v>
          </cell>
          <cell r="C265" t="str">
            <v>COMMUNICATION EQUIPMENT</v>
          </cell>
          <cell r="K265">
            <v>0</v>
          </cell>
          <cell r="L265">
            <v>0</v>
          </cell>
          <cell r="M265">
            <v>0</v>
          </cell>
          <cell r="Q265">
            <v>0</v>
          </cell>
        </row>
        <row r="266">
          <cell r="B266" t="str">
            <v>E3980001</v>
          </cell>
          <cell r="C266" t="str">
            <v>MISCELLANEOUS EQUIPMENT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Q266">
            <v>0</v>
          </cell>
        </row>
        <row r="280">
          <cell r="B280" t="str">
            <v>C3903001</v>
          </cell>
          <cell r="C280" t="str">
            <v>IMPROVEMENTS OTHER T</v>
          </cell>
          <cell r="Q280">
            <v>0</v>
          </cell>
        </row>
        <row r="281">
          <cell r="B281" t="str">
            <v>C3911001</v>
          </cell>
          <cell r="C281" t="str">
            <v>OFFICE FURNITURE</v>
          </cell>
          <cell r="Q281">
            <v>0</v>
          </cell>
        </row>
        <row r="282">
          <cell r="B282" t="str">
            <v>C3912001</v>
          </cell>
          <cell r="C282" t="str">
            <v>OFFICE EQUIPMENT</v>
          </cell>
          <cell r="Q282">
            <v>0</v>
          </cell>
        </row>
        <row r="283">
          <cell r="B283" t="str">
            <v>C3913001</v>
          </cell>
          <cell r="C283" t="str">
            <v>OFFICE COMPUTER EQUIPMENT</v>
          </cell>
          <cell r="Q283">
            <v>0</v>
          </cell>
        </row>
        <row r="284">
          <cell r="B284" t="str">
            <v>C3921101</v>
          </cell>
          <cell r="C284" t="str">
            <v>TRANSPORT EQUIPMENT</v>
          </cell>
          <cell r="Q284">
            <v>0</v>
          </cell>
        </row>
        <row r="285">
          <cell r="B285" t="str">
            <v>C3922001</v>
          </cell>
          <cell r="C285" t="str">
            <v>TRANSPORT EQUIPMENT</v>
          </cell>
          <cell r="Q285">
            <v>0</v>
          </cell>
        </row>
        <row r="286">
          <cell r="B286" t="str">
            <v>C3930001</v>
          </cell>
          <cell r="C286" t="str">
            <v>STORES EQUIPMENT</v>
          </cell>
          <cell r="Q286">
            <v>0</v>
          </cell>
        </row>
        <row r="287">
          <cell r="B287" t="str">
            <v>C3940001</v>
          </cell>
          <cell r="C287" t="str">
            <v>TOOLS, SHOP AND GAR</v>
          </cell>
          <cell r="Q287">
            <v>0</v>
          </cell>
        </row>
        <row r="288">
          <cell r="B288" t="str">
            <v>C3950001</v>
          </cell>
          <cell r="C288" t="str">
            <v>LABORATORY EQUIPMENT</v>
          </cell>
          <cell r="Q288">
            <v>0</v>
          </cell>
        </row>
        <row r="289">
          <cell r="B289" t="str">
            <v>C3970001</v>
          </cell>
          <cell r="C289" t="str">
            <v>COMMUNICATION EQUIPMENT</v>
          </cell>
          <cell r="Q289">
            <v>0</v>
          </cell>
        </row>
        <row r="290">
          <cell r="B290" t="str">
            <v>C3980001</v>
          </cell>
          <cell r="C290" t="str">
            <v>MISCELLANEOUS EQUIPMENT</v>
          </cell>
          <cell r="Q290">
            <v>0</v>
          </cell>
        </row>
        <row r="291">
          <cell r="C291" t="str">
            <v>Transmission Common Plant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</row>
        <row r="293">
          <cell r="B293" t="str">
            <v>E3501001</v>
          </cell>
          <cell r="C293" t="str">
            <v>LAND AND LAND RIGHTS</v>
          </cell>
          <cell r="Q293">
            <v>0</v>
          </cell>
        </row>
        <row r="294">
          <cell r="B294" t="str">
            <v>E3502001</v>
          </cell>
          <cell r="C294" t="str">
            <v>LIMITED TERM LAND</v>
          </cell>
        </row>
        <row r="295">
          <cell r="B295" t="str">
            <v>E3503001</v>
          </cell>
          <cell r="C295" t="str">
            <v>SIDEWALKS &amp; CURBS</v>
          </cell>
          <cell r="Q295">
            <v>0</v>
          </cell>
        </row>
        <row r="296">
          <cell r="B296" t="str">
            <v>E3520001</v>
          </cell>
          <cell r="C296" t="str">
            <v>STRUCTURES &amp; IMPROVEMENTS</v>
          </cell>
          <cell r="Q296">
            <v>0</v>
          </cell>
        </row>
        <row r="297">
          <cell r="B297" t="str">
            <v>E3531001</v>
          </cell>
          <cell r="C297" t="str">
            <v>STATION EQUIPMENT (OTHER THAN YARDS</v>
          </cell>
          <cell r="Q297">
            <v>0</v>
          </cell>
        </row>
        <row r="298">
          <cell r="B298" t="str">
            <v>E3532001</v>
          </cell>
          <cell r="C298" t="str">
            <v>STATION EQUIPMENT (YARDS CREEK)</v>
          </cell>
          <cell r="Q298">
            <v>0</v>
          </cell>
        </row>
        <row r="299">
          <cell r="B299" t="str">
            <v>E3540001</v>
          </cell>
          <cell r="C299" t="str">
            <v>TOWERS AND FIXTURES - 138, 230 RO 34</v>
          </cell>
          <cell r="Q299">
            <v>0</v>
          </cell>
        </row>
        <row r="300">
          <cell r="B300" t="str">
            <v>E3541001</v>
          </cell>
          <cell r="C300" t="str">
            <v>TOWERS AND FIXTURES - TOWER FOUNDATION</v>
          </cell>
          <cell r="Q300">
            <v>0</v>
          </cell>
        </row>
        <row r="301">
          <cell r="B301" t="str">
            <v>E3542001</v>
          </cell>
          <cell r="C301" t="str">
            <v>TOWERS AND FIXTURES - TOWERS</v>
          </cell>
          <cell r="Q301">
            <v>0</v>
          </cell>
        </row>
        <row r="302">
          <cell r="B302" t="str">
            <v>E3551001</v>
          </cell>
          <cell r="C302" t="str">
            <v>POLES</v>
          </cell>
          <cell r="Q302">
            <v>0</v>
          </cell>
        </row>
        <row r="303">
          <cell r="B303" t="str">
            <v>E3552001</v>
          </cell>
          <cell r="C303" t="str">
            <v>POLE FIXTURES</v>
          </cell>
          <cell r="Q303">
            <v>0</v>
          </cell>
        </row>
        <row r="304">
          <cell r="B304" t="str">
            <v>E3560001</v>
          </cell>
          <cell r="C304" t="str">
            <v>OVERHEAD CONDUCTORS AND DEVICES</v>
          </cell>
          <cell r="Q304">
            <v>0</v>
          </cell>
        </row>
        <row r="305">
          <cell r="B305" t="str">
            <v>E3570001</v>
          </cell>
          <cell r="C305" t="str">
            <v>UNDERGROUND CONDUIT</v>
          </cell>
          <cell r="Q305">
            <v>0</v>
          </cell>
        </row>
        <row r="306">
          <cell r="B306" t="str">
            <v>E3580001</v>
          </cell>
          <cell r="C306" t="str">
            <v>UNDERGROUND CONDUCTORS AND DEVICES</v>
          </cell>
          <cell r="Q306">
            <v>0</v>
          </cell>
        </row>
        <row r="307">
          <cell r="B307" t="str">
            <v>E3588001</v>
          </cell>
          <cell r="C307" t="str">
            <v>UNDERGROUND CONDUCTORS AND DEVICES</v>
          </cell>
          <cell r="Q307">
            <v>0</v>
          </cell>
        </row>
        <row r="308">
          <cell r="B308" t="str">
            <v>E3590001</v>
          </cell>
          <cell r="C308" t="str">
            <v>ROADS AND TRAILS</v>
          </cell>
          <cell r="Q308">
            <v>0</v>
          </cell>
        </row>
        <row r="309">
          <cell r="C309" t="str">
            <v>Transmission Plant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</row>
        <row r="311">
          <cell r="B311" t="str">
            <v>E3891001</v>
          </cell>
          <cell r="C311" t="str">
            <v>LAND AND LAND RIGHTS</v>
          </cell>
          <cell r="Q311">
            <v>0</v>
          </cell>
        </row>
        <row r="312">
          <cell r="B312" t="str">
            <v>E3900001</v>
          </cell>
          <cell r="C312" t="str">
            <v>STRUCTURES AND IMPROVEMENTS</v>
          </cell>
          <cell r="Q312">
            <v>0</v>
          </cell>
        </row>
        <row r="313">
          <cell r="B313" t="str">
            <v>E3901001</v>
          </cell>
          <cell r="C313" t="str">
            <v>PARK PLAZA IMPROVEMENTS</v>
          </cell>
          <cell r="Q313">
            <v>0</v>
          </cell>
        </row>
        <row r="314">
          <cell r="B314" t="str">
            <v>E3911001</v>
          </cell>
          <cell r="C314" t="str">
            <v>FURNITURE EQUIPMENT</v>
          </cell>
          <cell r="Q314">
            <v>0</v>
          </cell>
        </row>
        <row r="315">
          <cell r="B315" t="str">
            <v>E3912001</v>
          </cell>
          <cell r="C315" t="str">
            <v>OFFICE EQUIPMENT</v>
          </cell>
          <cell r="Q315">
            <v>0</v>
          </cell>
        </row>
        <row r="316">
          <cell r="B316" t="str">
            <v>E3913101</v>
          </cell>
          <cell r="C316" t="str">
            <v>COMPUTER EQUIPMENT</v>
          </cell>
          <cell r="Q316">
            <v>0</v>
          </cell>
        </row>
        <row r="317">
          <cell r="B317" t="str">
            <v>E3913301</v>
          </cell>
          <cell r="C317" t="str">
            <v>COMPUTER</v>
          </cell>
          <cell r="Q317">
            <v>0</v>
          </cell>
        </row>
        <row r="318">
          <cell r="B318" t="str">
            <v>E3921001</v>
          </cell>
          <cell r="C318" t="str">
            <v>TRANSPORTATION EQUIPMENT 13K lb</v>
          </cell>
          <cell r="Q318">
            <v>0</v>
          </cell>
        </row>
        <row r="319">
          <cell r="B319" t="str">
            <v>E3922001</v>
          </cell>
          <cell r="C319" t="str">
            <v>TRANSPORTATION EQUIPMENT over 13K lb</v>
          </cell>
          <cell r="Q319">
            <v>0</v>
          </cell>
        </row>
        <row r="320">
          <cell r="B320" t="str">
            <v>E3923001</v>
          </cell>
          <cell r="C320" t="str">
            <v>HELICOPTERS</v>
          </cell>
          <cell r="Q320">
            <v>0</v>
          </cell>
        </row>
        <row r="321">
          <cell r="B321" t="str">
            <v>E3930001</v>
          </cell>
          <cell r="C321" t="str">
            <v>STORES EQUIPMENT</v>
          </cell>
          <cell r="Q321">
            <v>0</v>
          </cell>
        </row>
        <row r="322">
          <cell r="B322" t="str">
            <v>E3940001</v>
          </cell>
          <cell r="C322" t="str">
            <v>TOOLS, SHOP, GARAGE EQUIPMENT</v>
          </cell>
          <cell r="Q322">
            <v>0</v>
          </cell>
        </row>
        <row r="323">
          <cell r="B323" t="str">
            <v>E3950001</v>
          </cell>
          <cell r="C323" t="str">
            <v>LABORATORY EQUIPMENT</v>
          </cell>
          <cell r="Q323">
            <v>0</v>
          </cell>
        </row>
        <row r="324">
          <cell r="B324" t="str">
            <v>E3960001</v>
          </cell>
          <cell r="C324" t="str">
            <v>POWER OPERATED EQUIPMENT</v>
          </cell>
          <cell r="Q324">
            <v>0</v>
          </cell>
        </row>
        <row r="325">
          <cell r="B325" t="str">
            <v>E3970001</v>
          </cell>
          <cell r="C325" t="str">
            <v>COMMUNICATION EQUIPMENT</v>
          </cell>
          <cell r="Q325">
            <v>0</v>
          </cell>
        </row>
        <row r="326">
          <cell r="B326" t="str">
            <v>E3980001</v>
          </cell>
          <cell r="C326" t="str">
            <v>MISCELLANEOUS EQUIPMENT</v>
          </cell>
          <cell r="Q326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418">
          <cell r="K418">
            <v>36553316.289999999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- Summary of Adjustments"/>
      <sheetName val="2 - 481(a) Calculation"/>
      <sheetName val="3 - Total Deduction Summary"/>
      <sheetName val="4 - Interest Expense "/>
      <sheetName val="5 - Increased Deduction"/>
      <sheetName val="5.1 - Tax-Book Ratio"/>
      <sheetName val="Est for future Q"/>
      <sheetName val="6 - Level 2 Allocation"/>
      <sheetName val="6.1 - Prod &amp; Contr Costs"/>
      <sheetName val="7 - Level 1 Allocation"/>
      <sheetName val="7.1 - Employee Headcount"/>
      <sheetName val="8 - Assets Placed in Service"/>
      <sheetName val="9 - Disposal Summary"/>
      <sheetName val="10 - Mixed Service Costs"/>
      <sheetName val="10.08 - 2008 Mixed Serv Costs"/>
      <sheetName val="10.08.1 - Mapping"/>
      <sheetName val="10.08.2 - 2008 Expense"/>
      <sheetName val="10.08.3 - 2008 Expense - TDBU"/>
      <sheetName val="10.08.4 -2008 Capital"/>
      <sheetName val="10.08.5 - 2008 Capital - TDBU"/>
      <sheetName val="10.07 - 2007"/>
      <sheetName val="10.06 - 2006"/>
      <sheetName val="10.05 - 2005"/>
      <sheetName val="10.04 - 2004"/>
      <sheetName val="10.03 - 2003"/>
      <sheetName val="10.02 - 2002"/>
      <sheetName val="10.01 - 2001"/>
      <sheetName val="10.00 - 2000"/>
      <sheetName val="10.99 - 1999"/>
      <sheetName val="10.98 - 1998"/>
      <sheetName val="73 - Depr - Fed"/>
      <sheetName val="74 - Depr - AMT"/>
      <sheetName val="75 - Depr - CA"/>
      <sheetName val="76 - Depr - CA AMT"/>
      <sheetName val="84 - 2005-2008 Gain_Loss"/>
      <sheetName val="Input Page"/>
    </sheetNames>
    <sheetDataSet>
      <sheetData sheetId="0"/>
      <sheetData sheetId="1">
        <row r="51">
          <cell r="C51">
            <v>229384969.3649615</v>
          </cell>
        </row>
      </sheetData>
      <sheetData sheetId="2">
        <row r="12">
          <cell r="H12">
            <v>150904055.40061679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304">
          <cell r="X304">
            <v>92338686.793609649</v>
          </cell>
        </row>
      </sheetData>
      <sheetData sheetId="33"/>
      <sheetData sheetId="34"/>
      <sheetData sheetId="3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Table"/>
      <sheetName val="Mapping"/>
      <sheetName val="Graph"/>
    </sheetNames>
    <sheetDataSet>
      <sheetData sheetId="0" refreshError="1"/>
      <sheetData sheetId="1"/>
      <sheetData sheetId="2" refreshError="1"/>
      <sheetData sheetId="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proj AIS ForecastInput Sheet"/>
      <sheetName val="Work Plan"/>
      <sheetName val="YE Forecast Summary CWIP BAL"/>
      <sheetName val="Highlights Report"/>
      <sheetName val="AFUDC Indicator"/>
      <sheetName val="AFUDC Indicator (2)"/>
      <sheetName val="AFUDC &amp; Interest"/>
      <sheetName val="EDP&amp;L  Mgt View"/>
      <sheetName val="2013 Business Plan"/>
      <sheetName val="by proj AIS ForecastInput S (2)"/>
      <sheetName val="YE Forecast Summary"/>
      <sheetName val="CostData"/>
      <sheetName val="CostHisto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ponsible Parties"/>
      <sheetName val="Customer Operations"/>
      <sheetName val="YTD PIP Status"/>
      <sheetName val="Definitions &amp; Accountability"/>
      <sheetName val="PIP Forecast"/>
      <sheetName val="2009 History"/>
      <sheetName val="2010 Monthly Targets"/>
      <sheetName val="2010_CO_ScoreCard"/>
    </sheetNames>
    <sheetDataSet>
      <sheetData sheetId="0" refreshError="1"/>
      <sheetData sheetId="1" refreshError="1">
        <row r="8">
          <cell r="A8" t="str">
            <v>OSHA Days Away Rate (Severity)</v>
          </cell>
          <cell r="P8" t="str">
            <v>OSHA Recordable Incidence Rate</v>
          </cell>
          <cell r="Q8" t="str">
            <v>L</v>
          </cell>
          <cell r="R8">
            <v>0</v>
          </cell>
          <cell r="S8">
            <v>1.1499999999999999</v>
          </cell>
          <cell r="T8" t="str">
            <v>+</v>
          </cell>
          <cell r="U8">
            <v>0.79</v>
          </cell>
          <cell r="V8">
            <v>0</v>
          </cell>
          <cell r="W8">
            <v>2.35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P9" t="str">
            <v>OSHA Days Away Rate (Severity)</v>
          </cell>
          <cell r="Q9" t="str">
            <v>L</v>
          </cell>
          <cell r="R9">
            <v>0</v>
          </cell>
          <cell r="S9">
            <v>1.61</v>
          </cell>
          <cell r="T9" t="str">
            <v>-</v>
          </cell>
          <cell r="U9">
            <v>11.84</v>
          </cell>
          <cell r="V9">
            <v>0</v>
          </cell>
          <cell r="W9">
            <v>35.31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</row>
        <row r="10">
          <cell r="P10" t="str">
            <v>Motor Vehicle Accident Rate</v>
          </cell>
          <cell r="Q10" t="str">
            <v>L</v>
          </cell>
          <cell r="R10">
            <v>0</v>
          </cell>
          <cell r="S10">
            <v>3.21</v>
          </cell>
          <cell r="T10" t="str">
            <v>-</v>
          </cell>
          <cell r="U10">
            <v>10.02</v>
          </cell>
          <cell r="V10">
            <v>0</v>
          </cell>
          <cell r="W10">
            <v>12.8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P11" t="str">
            <v>Availability - Illness</v>
          </cell>
          <cell r="Q11" t="str">
            <v>H</v>
          </cell>
          <cell r="R11">
            <v>0.96799999999999997</v>
          </cell>
          <cell r="S11">
            <v>0.97299999999999998</v>
          </cell>
          <cell r="T11" t="str">
            <v>-</v>
          </cell>
          <cell r="U11">
            <v>0.95599999999999996</v>
          </cell>
          <cell r="V11">
            <v>0.93799999999999994</v>
          </cell>
          <cell r="W11">
            <v>0.97899999999999998</v>
          </cell>
          <cell r="X11">
            <v>0.95699999999999996</v>
          </cell>
          <cell r="Y11">
            <v>0.91100000000000003</v>
          </cell>
          <cell r="Z11">
            <v>0.999</v>
          </cell>
          <cell r="AA11">
            <v>0.99199999999999999</v>
          </cell>
          <cell r="AB11">
            <v>1</v>
          </cell>
          <cell r="AC11">
            <v>0.96499999999999997</v>
          </cell>
        </row>
        <row r="12">
          <cell r="P12" t="str">
            <v>Staffing Levels - Permanent</v>
          </cell>
          <cell r="Q12" t="str">
            <v>L</v>
          </cell>
          <cell r="R12">
            <v>1607</v>
          </cell>
          <cell r="S12">
            <v>1489</v>
          </cell>
          <cell r="T12" t="str">
            <v>-</v>
          </cell>
          <cell r="U12">
            <v>1511</v>
          </cell>
          <cell r="V12">
            <v>463</v>
          </cell>
          <cell r="W12">
            <v>529</v>
          </cell>
          <cell r="X12">
            <v>204</v>
          </cell>
          <cell r="Y12">
            <v>188</v>
          </cell>
          <cell r="Z12">
            <v>52</v>
          </cell>
          <cell r="AA12">
            <v>31</v>
          </cell>
          <cell r="AB12">
            <v>11</v>
          </cell>
          <cell r="AC12">
            <v>33</v>
          </cell>
        </row>
        <row r="13">
          <cell r="P13" t="str">
            <v>Overtime</v>
          </cell>
          <cell r="Q13" t="str">
            <v>L</v>
          </cell>
          <cell r="R13">
            <v>9.8000000000000004E-2</v>
          </cell>
          <cell r="S13">
            <v>2.5999999999999999E-2</v>
          </cell>
          <cell r="T13" t="str">
            <v>-</v>
          </cell>
          <cell r="U13">
            <v>9.8000000000000004E-2</v>
          </cell>
          <cell r="V13">
            <v>0.17599999999999999</v>
          </cell>
          <cell r="W13">
            <v>2.5000000000000001E-2</v>
          </cell>
          <cell r="X13">
            <v>0.17499999999999999</v>
          </cell>
          <cell r="Y13">
            <v>0.06</v>
          </cell>
          <cell r="Z13">
            <v>7.0000000000000001E-3</v>
          </cell>
          <cell r="AA13">
            <v>3.4000000000000002E-2</v>
          </cell>
          <cell r="AB13">
            <v>0</v>
          </cell>
          <cell r="AC13">
            <v>1.4999999999999999E-2</v>
          </cell>
        </row>
        <row r="14">
          <cell r="P14" t="str">
            <v>Employee Technical Training - BU</v>
          </cell>
          <cell r="Q14" t="str">
            <v>H</v>
          </cell>
          <cell r="R14" t="str">
            <v>Quarterly</v>
          </cell>
          <cell r="S14">
            <v>0.66659999999999997</v>
          </cell>
          <cell r="U14" t="str">
            <v>Quarterly</v>
          </cell>
        </row>
        <row r="15">
          <cell r="P15" t="str">
            <v>Employee Development - MAST</v>
          </cell>
          <cell r="Q15" t="str">
            <v>H</v>
          </cell>
          <cell r="R15">
            <v>0.17299999999999999</v>
          </cell>
          <cell r="S15">
            <v>0.85</v>
          </cell>
          <cell r="T15" t="str">
            <v>-</v>
          </cell>
          <cell r="U15">
            <v>0.78</v>
          </cell>
          <cell r="V15">
            <v>0.75</v>
          </cell>
          <cell r="W15">
            <v>0.96</v>
          </cell>
          <cell r="X15">
            <v>0.65</v>
          </cell>
          <cell r="Y15">
            <v>0.72</v>
          </cell>
          <cell r="Z15">
            <v>0.79</v>
          </cell>
          <cell r="AA15">
            <v>0.92</v>
          </cell>
          <cell r="AB15">
            <v>0.82</v>
          </cell>
          <cell r="AC15">
            <v>0.69</v>
          </cell>
        </row>
        <row r="16">
          <cell r="P16" t="str">
            <v>Corporate Culture for Ethics and Compliance</v>
          </cell>
          <cell r="Q16" t="str">
            <v>H</v>
          </cell>
          <cell r="R16">
            <v>0.51</v>
          </cell>
          <cell r="S16">
            <v>0.62</v>
          </cell>
          <cell r="T16" t="str">
            <v>+</v>
          </cell>
          <cell r="U16">
            <v>0.65</v>
          </cell>
          <cell r="V16" t="str">
            <v>Billing &amp; Rev Ops</v>
          </cell>
          <cell r="W16" t="str">
            <v>iPower &amp; AMR</v>
          </cell>
          <cell r="X16" t="str">
            <v>LCS &amp; AD</v>
          </cell>
          <cell r="Y16" t="str">
            <v>UM</v>
          </cell>
          <cell r="Z16" t="str">
            <v>VP &amp; Support</v>
          </cell>
        </row>
        <row r="17">
          <cell r="P17">
            <v>0.86199999999999999</v>
          </cell>
          <cell r="Q17">
            <v>0.90300000000000002</v>
          </cell>
          <cell r="R17" t="str">
            <v>-</v>
          </cell>
          <cell r="S17">
            <v>0.85399999999999998</v>
          </cell>
          <cell r="U17">
            <v>0.85399999999999998</v>
          </cell>
        </row>
        <row r="18">
          <cell r="P18" t="str">
            <v>SAFE (reliable)</v>
          </cell>
          <cell r="Q18" t="str">
            <v>Customer Operations</v>
          </cell>
          <cell r="R18" t="str">
            <v>-</v>
          </cell>
          <cell r="S18">
            <v>0.745</v>
          </cell>
          <cell r="T18">
            <v>0.745</v>
          </cell>
        </row>
        <row r="19">
          <cell r="P19">
            <v>5.0999999999999997E-2</v>
          </cell>
          <cell r="Q19" t="str">
            <v>L/H</v>
          </cell>
          <cell r="R19" t="str">
            <v>November 08</v>
          </cell>
          <cell r="S19" t="str">
            <v>2009 Target</v>
          </cell>
          <cell r="T19" t="str">
            <v>Monthly / Quarterly Status</v>
          </cell>
          <cell r="U19" t="str">
            <v>Cust Ops</v>
          </cell>
          <cell r="V19" t="str">
            <v>Cust Cont</v>
          </cell>
          <cell r="W19" t="str">
            <v>Dist Ops</v>
          </cell>
          <cell r="X19" t="str">
            <v>Billing &amp; Rev Ops</v>
          </cell>
          <cell r="Y19" t="str">
            <v>Com Rel &amp; CSC</v>
          </cell>
          <cell r="Z19" t="str">
            <v>LCS &amp; AD</v>
          </cell>
          <cell r="AA19" t="str">
            <v>UM</v>
          </cell>
          <cell r="AB19" t="str">
            <v>RPA</v>
          </cell>
          <cell r="AC19" t="str">
            <v>VP &amp; Support</v>
          </cell>
        </row>
        <row r="20">
          <cell r="A20" t="str">
            <v>Percent of Actual Meters Read</v>
          </cell>
          <cell r="B20" t="str">
            <v>H</v>
          </cell>
          <cell r="C20">
            <v>0.90100000000000002</v>
          </cell>
          <cell r="D20">
            <v>0.90100000000000002</v>
          </cell>
          <cell r="E20" t="str">
            <v>ê</v>
          </cell>
          <cell r="F20">
            <v>0.88400000000000001</v>
          </cell>
          <cell r="H20">
            <v>0.88400000000000001</v>
          </cell>
          <cell r="P20" t="str">
            <v>Percent of Actual Meters Read</v>
          </cell>
          <cell r="Q20" t="str">
            <v>H</v>
          </cell>
          <cell r="R20">
            <v>0.90300000000000002</v>
          </cell>
          <cell r="S20">
            <v>0.90100000000000002</v>
          </cell>
          <cell r="T20" t="str">
            <v>-</v>
          </cell>
          <cell r="U20">
            <v>0.89500000000000002</v>
          </cell>
          <cell r="W20">
            <v>0.89500000000000002</v>
          </cell>
        </row>
        <row r="21">
          <cell r="A21" t="str">
            <v>Meters Not Read &gt;7 Months (K)</v>
          </cell>
          <cell r="B21" t="str">
            <v>L</v>
          </cell>
          <cell r="C21">
            <v>63</v>
          </cell>
          <cell r="D21">
            <v>55.2</v>
          </cell>
          <cell r="E21" t="str">
            <v>é</v>
          </cell>
          <cell r="F21">
            <v>12185</v>
          </cell>
          <cell r="I21">
            <v>12185</v>
          </cell>
          <cell r="P21" t="str">
            <v>Meters Not Read &gt;7 Months (K)</v>
          </cell>
          <cell r="Q21" t="str">
            <v>L</v>
          </cell>
          <cell r="R21">
            <v>63</v>
          </cell>
          <cell r="S21">
            <v>55.2</v>
          </cell>
          <cell r="V21">
            <v>12094</v>
          </cell>
        </row>
        <row r="22">
          <cell r="A22" t="str">
            <v>MR Errors/10,000 Reads</v>
          </cell>
          <cell r="B22" t="str">
            <v>L</v>
          </cell>
          <cell r="C22">
            <v>4</v>
          </cell>
          <cell r="D22">
            <v>3.9</v>
          </cell>
          <cell r="E22" t="str">
            <v>é</v>
          </cell>
          <cell r="F22">
            <v>3.9</v>
          </cell>
          <cell r="H22">
            <v>3.9</v>
          </cell>
          <cell r="I22">
            <v>0.99680999999999997</v>
          </cell>
          <cell r="P22" t="str">
            <v>MR Errors/10,000 Reads</v>
          </cell>
          <cell r="Q22" t="str">
            <v>L</v>
          </cell>
          <cell r="R22">
            <v>2.7</v>
          </cell>
          <cell r="S22">
            <v>3.9</v>
          </cell>
          <cell r="T22" t="str">
            <v>-</v>
          </cell>
          <cell r="U22">
            <v>5.3</v>
          </cell>
          <cell r="V22">
            <v>0.99490000000000001</v>
          </cell>
          <cell r="W22">
            <v>5.3</v>
          </cell>
        </row>
        <row r="23">
          <cell r="A23" t="str">
            <v>Gen'l Inquiry Service Level (30 sec.)</v>
          </cell>
          <cell r="B23" t="str">
            <v>H</v>
          </cell>
          <cell r="C23">
            <v>0.76</v>
          </cell>
          <cell r="D23" t="str">
            <v>51.0% 2</v>
          </cell>
          <cell r="E23" t="str">
            <v>é</v>
          </cell>
          <cell r="F23">
            <v>0.61399999999999999</v>
          </cell>
          <cell r="G23">
            <v>0.61399999999999999</v>
          </cell>
          <cell r="P23" t="str">
            <v>Gen'l Inquiry Service Level (30 sec.)</v>
          </cell>
          <cell r="Q23" t="str">
            <v>H</v>
          </cell>
          <cell r="R23">
            <v>0.70199999999999996</v>
          </cell>
          <cell r="S23">
            <v>0.51</v>
          </cell>
          <cell r="T23" t="str">
            <v>+</v>
          </cell>
          <cell r="U23">
            <v>0.69499999999999995</v>
          </cell>
          <cell r="V23">
            <v>0.69499999999999995</v>
          </cell>
        </row>
        <row r="24">
          <cell r="A24" t="str">
            <v>Abandonment Rate - Inbound Collections</v>
          </cell>
          <cell r="B24" t="str">
            <v>L</v>
          </cell>
          <cell r="C24">
            <v>0.109</v>
          </cell>
          <cell r="D24">
            <v>0.109</v>
          </cell>
          <cell r="E24" t="str">
            <v>ê</v>
          </cell>
          <cell r="F24">
            <v>0.17100000000000001</v>
          </cell>
          <cell r="G24">
            <v>0.17100000000000001</v>
          </cell>
          <cell r="H24">
            <v>169</v>
          </cell>
          <cell r="I24">
            <v>695</v>
          </cell>
          <cell r="K24">
            <v>17</v>
          </cell>
          <cell r="P24" t="str">
            <v>Abandonment Rate - Inbound Collections</v>
          </cell>
          <cell r="Q24" t="str">
            <v>L</v>
          </cell>
          <cell r="R24">
            <v>0.09</v>
          </cell>
          <cell r="S24">
            <v>0.109</v>
          </cell>
          <cell r="T24" t="str">
            <v>-</v>
          </cell>
          <cell r="U24">
            <v>0.151</v>
          </cell>
          <cell r="V24">
            <v>0.151</v>
          </cell>
          <cell r="X24">
            <v>1</v>
          </cell>
        </row>
        <row r="25">
          <cell r="A25" t="str">
            <v>First Contact Resolution</v>
          </cell>
          <cell r="B25" t="str">
            <v>H</v>
          </cell>
          <cell r="C25" t="str">
            <v>n/a</v>
          </cell>
          <cell r="D25" t="str">
            <v>Tracking</v>
          </cell>
          <cell r="E25" t="str">
            <v>é</v>
          </cell>
          <cell r="F25">
            <v>76</v>
          </cell>
          <cell r="P25" t="str">
            <v>First Contact Resolution</v>
          </cell>
          <cell r="Q25" t="str">
            <v>H</v>
          </cell>
          <cell r="R25">
            <v>0.86</v>
          </cell>
          <cell r="S25" t="str">
            <v>Tracking</v>
          </cell>
        </row>
        <row r="26">
          <cell r="A26" t="str">
            <v>Accounts Converted to Bills and Printed (%)</v>
          </cell>
          <cell r="B26" t="str">
            <v>H</v>
          </cell>
          <cell r="C26">
            <v>0.98699999999999999</v>
          </cell>
          <cell r="D26">
            <v>0.98799999999999999</v>
          </cell>
          <cell r="E26" t="str">
            <v>é</v>
          </cell>
          <cell r="F26">
            <v>76</v>
          </cell>
          <cell r="P26" t="str">
            <v>Accounts Converted to Bills and Printed (%)</v>
          </cell>
          <cell r="Q26" t="str">
            <v>H</v>
          </cell>
          <cell r="R26">
            <v>0.99299999999999999</v>
          </cell>
          <cell r="S26">
            <v>0.98799999999999999</v>
          </cell>
        </row>
        <row r="27">
          <cell r="A27" t="str">
            <v>Billing Exception Time</v>
          </cell>
          <cell r="B27" t="str">
            <v>L</v>
          </cell>
          <cell r="C27">
            <v>3.8</v>
          </cell>
          <cell r="D27">
            <v>3.6</v>
          </cell>
          <cell r="E27" t="str">
            <v>é</v>
          </cell>
          <cell r="F27">
            <v>75</v>
          </cell>
          <cell r="P27" t="str">
            <v>Billing Exception Time</v>
          </cell>
          <cell r="Q27" t="str">
            <v>L</v>
          </cell>
          <cell r="R27">
            <v>2.7</v>
          </cell>
          <cell r="S27">
            <v>3.6</v>
          </cell>
        </row>
        <row r="28">
          <cell r="A28" t="str">
            <v>Payments Deposited within 1 Bus Day (%)</v>
          </cell>
          <cell r="B28" t="str">
            <v>H</v>
          </cell>
          <cell r="C28">
            <v>0.94699999999999995</v>
          </cell>
          <cell r="D28">
            <v>0.96499999999999997</v>
          </cell>
          <cell r="E28" t="str">
            <v>é</v>
          </cell>
          <cell r="F28">
            <v>0.98899999999999999</v>
          </cell>
          <cell r="G28">
            <v>8.3000000000000007</v>
          </cell>
          <cell r="I28">
            <v>0.98899999999999999</v>
          </cell>
          <cell r="P28" t="str">
            <v>Payments Deposited within 1 Bus Day (%)</v>
          </cell>
          <cell r="Q28" t="str">
            <v>H</v>
          </cell>
          <cell r="R28">
            <v>0.91200000000000003</v>
          </cell>
          <cell r="S28">
            <v>0.96499999999999997</v>
          </cell>
          <cell r="T28" t="str">
            <v>+</v>
          </cell>
          <cell r="U28">
            <v>1</v>
          </cell>
          <cell r="V28">
            <v>7.4</v>
          </cell>
          <cell r="X28">
            <v>1</v>
          </cell>
        </row>
        <row r="29">
          <cell r="A29" t="str">
            <v>Participation in Auto-Pay</v>
          </cell>
          <cell r="B29" t="str">
            <v>H</v>
          </cell>
          <cell r="C29">
            <v>104290</v>
          </cell>
          <cell r="D29">
            <v>126994</v>
          </cell>
          <cell r="E29" t="str">
            <v>ê</v>
          </cell>
          <cell r="F29">
            <v>101261</v>
          </cell>
          <cell r="L29">
            <v>101261</v>
          </cell>
          <cell r="P29" t="str">
            <v>Participation in Auto-Pay</v>
          </cell>
          <cell r="Q29" t="str">
            <v>H</v>
          </cell>
          <cell r="R29">
            <v>104290</v>
          </cell>
          <cell r="S29">
            <v>126444.27272727279</v>
          </cell>
          <cell r="T29" t="str">
            <v>-</v>
          </cell>
          <cell r="U29">
            <v>101261</v>
          </cell>
          <cell r="AA29">
            <v>101261</v>
          </cell>
        </row>
        <row r="30">
          <cell r="A30" t="str">
            <v>Cashier Errors</v>
          </cell>
          <cell r="B30" t="str">
            <v>L</v>
          </cell>
          <cell r="C30">
            <v>3.8</v>
          </cell>
          <cell r="D30">
            <v>3.7</v>
          </cell>
          <cell r="E30" t="str">
            <v>YE Status</v>
          </cell>
          <cell r="F30" t="str">
            <v>Cust Ops</v>
          </cell>
          <cell r="G30" t="str">
            <v>Cust Cont</v>
          </cell>
          <cell r="H30" t="str">
            <v>Dist Ops</v>
          </cell>
          <cell r="I30" t="str">
            <v>Billing &amp; Rev Ops</v>
          </cell>
          <cell r="J30" t="str">
            <v>iPower &amp; AMR</v>
          </cell>
          <cell r="K30" t="str">
            <v>LCS &amp; AD</v>
          </cell>
          <cell r="L30" t="str">
            <v>UM</v>
          </cell>
          <cell r="M30" t="str">
            <v>VP &amp; Support</v>
          </cell>
          <cell r="P30" t="str">
            <v>Cashier Errors</v>
          </cell>
          <cell r="Q30" t="str">
            <v>L</v>
          </cell>
          <cell r="R30">
            <v>5.5</v>
          </cell>
          <cell r="S30">
            <v>3.7</v>
          </cell>
          <cell r="T30" t="str">
            <v>Cust Cont</v>
          </cell>
          <cell r="U30" t="str">
            <v>Dist Ops</v>
          </cell>
          <cell r="V30" t="str">
            <v>Billing &amp; Rev Ops</v>
          </cell>
          <cell r="W30" t="str">
            <v>iPower &amp; AMR</v>
          </cell>
          <cell r="X30" t="str">
            <v>LCS &amp; AD</v>
          </cell>
          <cell r="Y30" t="str">
            <v>UM</v>
          </cell>
          <cell r="Z30" t="str">
            <v>VP &amp; Support</v>
          </cell>
        </row>
        <row r="31">
          <cell r="A31" t="str">
            <v>BPU Inquiry Rate-Collection</v>
          </cell>
          <cell r="B31" t="str">
            <v>L</v>
          </cell>
          <cell r="C31">
            <v>1.27</v>
          </cell>
          <cell r="D31">
            <v>1.25</v>
          </cell>
          <cell r="E31" t="str">
            <v>ê</v>
          </cell>
          <cell r="F31">
            <v>1.84</v>
          </cell>
          <cell r="M31">
            <v>13</v>
          </cell>
          <cell r="P31" t="str">
            <v>BPU Inquiry Rate-Collection</v>
          </cell>
          <cell r="Q31" t="str">
            <v>L</v>
          </cell>
          <cell r="R31">
            <v>1.29</v>
          </cell>
          <cell r="S31">
            <v>1.25</v>
          </cell>
          <cell r="T31" t="str">
            <v>+</v>
          </cell>
          <cell r="U31">
            <v>0.99</v>
          </cell>
          <cell r="Z31">
            <v>3.34</v>
          </cell>
        </row>
        <row r="32">
          <cell r="A32" t="str">
            <v>BPU Inquiries - Non-Collection</v>
          </cell>
          <cell r="B32" t="str">
            <v>L</v>
          </cell>
          <cell r="C32">
            <v>839</v>
          </cell>
          <cell r="D32">
            <v>1038</v>
          </cell>
          <cell r="E32" t="str">
            <v>ê</v>
          </cell>
          <cell r="F32">
            <v>2193</v>
          </cell>
          <cell r="G32">
            <v>511</v>
          </cell>
          <cell r="H32">
            <v>324</v>
          </cell>
          <cell r="I32">
            <v>1310</v>
          </cell>
          <cell r="J32">
            <v>48</v>
          </cell>
          <cell r="K32">
            <v>6.18</v>
          </cell>
          <cell r="L32">
            <v>10.108000000000001</v>
          </cell>
          <cell r="M32">
            <v>77.900000000000006</v>
          </cell>
          <cell r="P32" t="str">
            <v>BPU Inquiries - Non-Collection</v>
          </cell>
          <cell r="Q32" t="str">
            <v>L</v>
          </cell>
          <cell r="R32">
            <v>57</v>
          </cell>
          <cell r="S32">
            <v>68.059025322466994</v>
          </cell>
          <cell r="T32" t="str">
            <v>-</v>
          </cell>
          <cell r="U32">
            <v>233</v>
          </cell>
          <cell r="V32">
            <v>24</v>
          </cell>
          <cell r="W32">
            <v>17</v>
          </cell>
          <cell r="X32">
            <v>186</v>
          </cell>
          <cell r="Y32">
            <v>6</v>
          </cell>
          <cell r="Z32">
            <v>4.8</v>
          </cell>
        </row>
        <row r="33">
          <cell r="A33" t="str">
            <v>Perception Survey (Res/Sm Business)</v>
          </cell>
          <cell r="B33" t="str">
            <v>H</v>
          </cell>
          <cell r="C33">
            <v>75</v>
          </cell>
          <cell r="D33">
            <v>76</v>
          </cell>
          <cell r="E33" t="str">
            <v>ê</v>
          </cell>
          <cell r="F33">
            <v>74</v>
          </cell>
          <cell r="I33">
            <v>1.46</v>
          </cell>
          <cell r="P33" t="str">
            <v>Perception Survey (Res/Sm Business)</v>
          </cell>
          <cell r="Q33" t="str">
            <v>H</v>
          </cell>
          <cell r="R33">
            <v>76</v>
          </cell>
          <cell r="S33">
            <v>76</v>
          </cell>
          <cell r="T33" t="str">
            <v>-</v>
          </cell>
          <cell r="U33">
            <v>73</v>
          </cell>
          <cell r="V33">
            <v>0.88</v>
          </cell>
        </row>
        <row r="34">
          <cell r="A34" t="str">
            <v>Perception Survey (Large Business)</v>
          </cell>
          <cell r="B34" t="str">
            <v>H</v>
          </cell>
          <cell r="C34">
            <v>76</v>
          </cell>
          <cell r="D34">
            <v>77</v>
          </cell>
          <cell r="E34" t="str">
            <v>ê</v>
          </cell>
          <cell r="F34">
            <v>75</v>
          </cell>
          <cell r="I34">
            <v>40.94</v>
          </cell>
          <cell r="P34" t="str">
            <v>Perception Survey (Large Business)</v>
          </cell>
          <cell r="Q34" t="str">
            <v>H</v>
          </cell>
          <cell r="R34">
            <v>74</v>
          </cell>
          <cell r="S34">
            <v>77</v>
          </cell>
          <cell r="T34" t="str">
            <v>-</v>
          </cell>
          <cell r="U34">
            <v>74</v>
          </cell>
          <cell r="V34">
            <v>36.46</v>
          </cell>
        </row>
        <row r="35">
          <cell r="A35" t="str">
            <v>Moment of Truth Survey</v>
          </cell>
          <cell r="B35" t="str">
            <v>H</v>
          </cell>
          <cell r="C35">
            <v>8.6999999999999993</v>
          </cell>
          <cell r="D35">
            <v>8.6999999999999993</v>
          </cell>
          <cell r="E35" t="str">
            <v>ê</v>
          </cell>
          <cell r="F35">
            <v>8.1999999999999993</v>
          </cell>
          <cell r="G35">
            <v>8.1</v>
          </cell>
          <cell r="I35">
            <v>0.20380000000000001</v>
          </cell>
          <cell r="J35">
            <v>8.5</v>
          </cell>
          <cell r="P35" t="str">
            <v>Moment of Truth Survey</v>
          </cell>
          <cell r="Q35" t="str">
            <v>H</v>
          </cell>
          <cell r="R35" t="str">
            <v>Quarterly</v>
          </cell>
          <cell r="S35">
            <v>8.6999999999999993</v>
          </cell>
          <cell r="U35" t="str">
            <v>Quarterly</v>
          </cell>
          <cell r="V35" t="str">
            <v>Qtrly</v>
          </cell>
          <cell r="Y35" t="str">
            <v>Qtrly</v>
          </cell>
        </row>
        <row r="36">
          <cell r="A36" t="str">
            <v>New Business Construction Survey-CO</v>
          </cell>
          <cell r="B36" t="str">
            <v>H</v>
          </cell>
          <cell r="C36">
            <v>8.3000000000000007</v>
          </cell>
          <cell r="D36">
            <v>8.4</v>
          </cell>
          <cell r="E36" t="str">
            <v>ê</v>
          </cell>
          <cell r="F36">
            <v>8.1</v>
          </cell>
          <cell r="G36">
            <v>8.1</v>
          </cell>
          <cell r="K36">
            <v>6.4329520000000002</v>
          </cell>
          <cell r="P36" t="str">
            <v>New Business Construction Survey-CO</v>
          </cell>
          <cell r="Q36" t="str">
            <v>H</v>
          </cell>
          <cell r="R36" t="str">
            <v>Quarterly</v>
          </cell>
          <cell r="S36">
            <v>8.4</v>
          </cell>
          <cell r="U36" t="str">
            <v>Quarterly</v>
          </cell>
          <cell r="V36" t="str">
            <v>Qtrly</v>
          </cell>
          <cell r="X36">
            <v>0.20849899999999999</v>
          </cell>
          <cell r="Y36" t="str">
            <v>Qtrly</v>
          </cell>
        </row>
        <row r="37">
          <cell r="A37" t="str">
            <v>Client Value Assessment</v>
          </cell>
          <cell r="B37" t="str">
            <v>H</v>
          </cell>
          <cell r="C37">
            <v>8.1000000000000003E-2</v>
          </cell>
          <cell r="D37">
            <v>8.4</v>
          </cell>
          <cell r="E37" t="str">
            <v>é</v>
          </cell>
          <cell r="F37">
            <v>8.9</v>
          </cell>
          <cell r="L37">
            <v>141.6</v>
          </cell>
          <cell r="M37">
            <v>8.9</v>
          </cell>
          <cell r="P37" t="str">
            <v>Client Value Assessment</v>
          </cell>
          <cell r="Q37" t="str">
            <v>H</v>
          </cell>
          <cell r="R37" t="str">
            <v>Semi-Annual</v>
          </cell>
          <cell r="S37">
            <v>8.4</v>
          </cell>
          <cell r="U37" t="str">
            <v>SemiAnnul</v>
          </cell>
          <cell r="Y37">
            <v>12.8</v>
          </cell>
          <cell r="AB37" t="str">
            <v>SemiAn</v>
          </cell>
        </row>
        <row r="38">
          <cell r="A38" t="str">
            <v>Constituent Satisfaction Index</v>
          </cell>
          <cell r="B38" t="str">
            <v>H</v>
          </cell>
          <cell r="C38">
            <v>7.2</v>
          </cell>
          <cell r="D38">
            <v>7.2</v>
          </cell>
          <cell r="E38" t="str">
            <v>é</v>
          </cell>
          <cell r="F38">
            <v>7.6</v>
          </cell>
          <cell r="J38">
            <v>7.4</v>
          </cell>
          <cell r="M38">
            <v>7.9</v>
          </cell>
          <cell r="P38" t="str">
            <v>Constituent Satisfaction Index</v>
          </cell>
          <cell r="Q38" t="str">
            <v>H</v>
          </cell>
          <cell r="R38">
            <v>7.2</v>
          </cell>
          <cell r="S38">
            <v>7.2</v>
          </cell>
          <cell r="T38" t="str">
            <v>+</v>
          </cell>
          <cell r="U38">
            <v>8.1999999999999993</v>
          </cell>
          <cell r="Y38">
            <v>8.1999999999999993</v>
          </cell>
          <cell r="AB38">
            <v>8.3000000000000007</v>
          </cell>
        </row>
        <row r="39">
          <cell r="A39" t="str">
            <v>SOX Test Failure</v>
          </cell>
          <cell r="B39" t="str">
            <v>L</v>
          </cell>
          <cell r="C39">
            <v>0</v>
          </cell>
          <cell r="D39">
            <v>2</v>
          </cell>
          <cell r="E39" t="str">
            <v>ê</v>
          </cell>
          <cell r="F39">
            <v>5</v>
          </cell>
          <cell r="J39">
            <v>5</v>
          </cell>
          <cell r="P39" t="str">
            <v>SOX Test Failure</v>
          </cell>
          <cell r="Q39" t="str">
            <v>L</v>
          </cell>
          <cell r="R39">
            <v>0</v>
          </cell>
          <cell r="S39">
            <v>0</v>
          </cell>
          <cell r="T39" t="str">
            <v>+</v>
          </cell>
          <cell r="U39">
            <v>0</v>
          </cell>
          <cell r="Y39">
            <v>0</v>
          </cell>
        </row>
        <row r="40">
          <cell r="A40" t="str">
            <v>1 Beginning April 2009, the data source for Percent Meters Read has changed.</v>
          </cell>
        </row>
        <row r="41">
          <cell r="A41" t="str">
            <v>2 Exluding first 10 Days after the iPower 'Go-Live'</v>
          </cell>
          <cell r="B41" t="str">
            <v>L/H</v>
          </cell>
          <cell r="C41" t="str">
            <v>Dec 09 YTD</v>
          </cell>
          <cell r="D41" t="str">
            <v>2010 Target</v>
          </cell>
          <cell r="E41" t="str">
            <v>YE Status</v>
          </cell>
          <cell r="F41" t="str">
            <v>Cust Ops</v>
          </cell>
          <cell r="G41" t="str">
            <v>Cust Cont</v>
          </cell>
          <cell r="H41" t="str">
            <v>Dist Ops</v>
          </cell>
          <cell r="I41" t="str">
            <v>Billing &amp; Rev Ops</v>
          </cell>
          <cell r="J41" t="str">
            <v>iPower &amp; AMR</v>
          </cell>
          <cell r="K41" t="str">
            <v>LCS &amp; AD</v>
          </cell>
          <cell r="L41" t="str">
            <v>UM</v>
          </cell>
          <cell r="M41" t="str">
            <v>VP &amp; Support</v>
          </cell>
          <cell r="P41">
            <v>40148</v>
          </cell>
          <cell r="Q41" t="str">
            <v>2010 Target</v>
          </cell>
          <cell r="R41" t="str">
            <v>Report Period Status</v>
          </cell>
          <cell r="S41" t="str">
            <v>Cust Ops</v>
          </cell>
          <cell r="T41" t="str">
            <v>Cust Cont</v>
          </cell>
          <cell r="U41" t="str">
            <v>Dist Ops</v>
          </cell>
          <cell r="V41" t="str">
            <v>Billing &amp; Rev Ops</v>
          </cell>
          <cell r="W41" t="str">
            <v>iPower &amp; AMR</v>
          </cell>
          <cell r="X41" t="str">
            <v>LCS &amp; AD</v>
          </cell>
          <cell r="Y41" t="str">
            <v>UM</v>
          </cell>
          <cell r="Z41" t="str">
            <v>VP &amp; Support</v>
          </cell>
        </row>
        <row r="42">
          <cell r="A42" t="str">
            <v>ECONOMIC</v>
          </cell>
          <cell r="B42" t="str">
            <v>Customer Operations</v>
          </cell>
          <cell r="C42">
            <v>0.221</v>
          </cell>
          <cell r="D42">
            <v>0.22</v>
          </cell>
          <cell r="E42" t="str">
            <v>é</v>
          </cell>
          <cell r="F42">
            <v>0.27800000000000002</v>
          </cell>
          <cell r="G42">
            <v>0.27800000000000002</v>
          </cell>
          <cell r="P42" t="str">
            <v>ECONOMIC</v>
          </cell>
          <cell r="Q42" t="str">
            <v>Customer Operations</v>
          </cell>
          <cell r="R42" t="str">
            <v>+</v>
          </cell>
          <cell r="S42">
            <v>0.29199999999999998</v>
          </cell>
          <cell r="T42">
            <v>0.29199999999999998</v>
          </cell>
        </row>
        <row r="43">
          <cell r="P43">
            <v>0.02</v>
          </cell>
          <cell r="Q43" t="str">
            <v>L/H</v>
          </cell>
          <cell r="R43" t="str">
            <v>November 08</v>
          </cell>
          <cell r="S43" t="str">
            <v>2009 Target</v>
          </cell>
          <cell r="T43" t="str">
            <v>Monthly / Quarterly Status</v>
          </cell>
          <cell r="U43" t="str">
            <v>Cust Ops</v>
          </cell>
          <cell r="V43" t="str">
            <v>Cust Cont</v>
          </cell>
          <cell r="W43" t="str">
            <v>Dist Ops</v>
          </cell>
          <cell r="X43" t="str">
            <v>Billing &amp; Rev Ops</v>
          </cell>
          <cell r="Y43" t="str">
            <v>Com Rel &amp; CSC</v>
          </cell>
          <cell r="Z43" t="str">
            <v>LCS &amp; AD</v>
          </cell>
          <cell r="AA43" t="str">
            <v>UM</v>
          </cell>
          <cell r="AB43" t="str">
            <v>RPA</v>
          </cell>
          <cell r="AC43" t="str">
            <v>VP &amp; Support</v>
          </cell>
        </row>
        <row r="44">
          <cell r="P44" t="str">
            <v>CapEx ($M)</v>
          </cell>
          <cell r="Q44" t="str">
            <v>L</v>
          </cell>
          <cell r="R44">
            <v>0.6</v>
          </cell>
          <cell r="S44">
            <v>0.83241392000000003</v>
          </cell>
          <cell r="T44" t="str">
            <v>+</v>
          </cell>
          <cell r="U44">
            <v>7.0000000000000007E-2</v>
          </cell>
          <cell r="X44">
            <v>9.4</v>
          </cell>
          <cell r="AC44">
            <v>7.0000000000000007E-2</v>
          </cell>
        </row>
        <row r="45">
          <cell r="P45" t="str">
            <v>iPower CapEx ($M)</v>
          </cell>
          <cell r="Q45" t="str">
            <v>L</v>
          </cell>
          <cell r="R45">
            <v>4.2</v>
          </cell>
          <cell r="S45">
            <v>0</v>
          </cell>
          <cell r="T45" t="str">
            <v>-</v>
          </cell>
          <cell r="U45">
            <v>0.23300000000000001</v>
          </cell>
          <cell r="X45">
            <v>8.8000000000000007</v>
          </cell>
          <cell r="AC45">
            <v>0.23300000000000001</v>
          </cell>
        </row>
        <row r="46">
          <cell r="P46" t="str">
            <v>Accountability O&amp;M ($M)</v>
          </cell>
          <cell r="Q46" t="str">
            <v>L</v>
          </cell>
          <cell r="R46">
            <v>12.9</v>
          </cell>
          <cell r="S46">
            <v>14.713585</v>
          </cell>
          <cell r="T46" t="str">
            <v>-</v>
          </cell>
          <cell r="U46">
            <v>15.112959</v>
          </cell>
          <cell r="V46">
            <v>2.5872310000000001</v>
          </cell>
          <cell r="W46">
            <v>3.014513</v>
          </cell>
          <cell r="X46">
            <v>2.344919</v>
          </cell>
          <cell r="Y46">
            <v>1.3205929999999999</v>
          </cell>
          <cell r="Z46">
            <v>0.39267099999999999</v>
          </cell>
          <cell r="AA46">
            <v>0.75771900000000003</v>
          </cell>
          <cell r="AB46">
            <v>0.101812</v>
          </cell>
          <cell r="AC46">
            <v>4.5935009999999998</v>
          </cell>
        </row>
        <row r="47">
          <cell r="P47" t="str">
            <v>Net Write-Off ($) /$100 billed</v>
          </cell>
          <cell r="Q47" t="str">
            <v>L</v>
          </cell>
          <cell r="R47">
            <v>1.22</v>
          </cell>
          <cell r="S47">
            <v>0.82</v>
          </cell>
          <cell r="T47" t="str">
            <v>-</v>
          </cell>
          <cell r="U47">
            <v>2.72</v>
          </cell>
          <cell r="X47">
            <v>2.72</v>
          </cell>
        </row>
        <row r="48">
          <cell r="P48" t="str">
            <v>Days Sales Outstanding</v>
          </cell>
          <cell r="Q48" t="str">
            <v>L</v>
          </cell>
          <cell r="R48">
            <v>34.4</v>
          </cell>
          <cell r="S48">
            <v>34.5</v>
          </cell>
          <cell r="T48" t="str">
            <v>-</v>
          </cell>
          <cell r="U48">
            <v>39.5</v>
          </cell>
          <cell r="X48">
            <v>39.5</v>
          </cell>
        </row>
        <row r="49">
          <cell r="P49" t="str">
            <v>Aged Receivables &gt;90 Days (%) 3</v>
          </cell>
          <cell r="Q49" t="str">
            <v>L</v>
          </cell>
          <cell r="R49">
            <v>0.17599999999999999</v>
          </cell>
          <cell r="S49">
            <v>0.14499999999999999</v>
          </cell>
          <cell r="T49" t="str">
            <v>-</v>
          </cell>
          <cell r="U49">
            <v>0.25230000000000002</v>
          </cell>
          <cell r="X49">
            <v>0.25230000000000002</v>
          </cell>
        </row>
        <row r="50">
          <cell r="P50" t="str">
            <v xml:space="preserve">Notice Dollars Collected on RNP (%) </v>
          </cell>
          <cell r="Q50" t="str">
            <v>H</v>
          </cell>
          <cell r="R50">
            <v>0.66</v>
          </cell>
          <cell r="S50">
            <v>0.70099999999999996</v>
          </cell>
        </row>
        <row r="51">
          <cell r="P51" t="str">
            <v>Dollars Treated by Field Collections</v>
          </cell>
          <cell r="Q51" t="str">
            <v>H</v>
          </cell>
          <cell r="R51">
            <v>13.9</v>
          </cell>
          <cell r="S51">
            <v>15.630308720588252</v>
          </cell>
        </row>
        <row r="52">
          <cell r="P52" t="str">
            <v>Unbilled Revenue Recovery ($M)</v>
          </cell>
          <cell r="Q52" t="str">
            <v>H</v>
          </cell>
          <cell r="R52">
            <v>2.2000000000000002</v>
          </cell>
          <cell r="S52">
            <v>2.9797671473796945</v>
          </cell>
        </row>
        <row r="53">
          <cell r="P53" t="str">
            <v>Delinquent Accounts Covered By Deposit</v>
          </cell>
          <cell r="Q53" t="str">
            <v>H</v>
          </cell>
          <cell r="R53">
            <v>0.247</v>
          </cell>
          <cell r="S53">
            <v>0.23</v>
          </cell>
          <cell r="T53" t="str">
            <v>-</v>
          </cell>
          <cell r="U53">
            <v>0.183</v>
          </cell>
          <cell r="X53">
            <v>0.183</v>
          </cell>
        </row>
        <row r="54">
          <cell r="P54" t="str">
            <v>LCS Outdoor Lighting Sales ($M)</v>
          </cell>
          <cell r="Q54" t="str">
            <v>H</v>
          </cell>
          <cell r="R54">
            <v>0.67</v>
          </cell>
          <cell r="S54">
            <v>0.4572</v>
          </cell>
          <cell r="T54" t="str">
            <v>+</v>
          </cell>
          <cell r="U54">
            <v>0.27300000000000002</v>
          </cell>
          <cell r="Z54">
            <v>0.27300000000000002</v>
          </cell>
        </row>
        <row r="55">
          <cell r="P55" t="str">
            <v>Contract Revenue ($M)</v>
          </cell>
          <cell r="Q55" t="str">
            <v>H</v>
          </cell>
          <cell r="R55">
            <v>6.9</v>
          </cell>
          <cell r="S55">
            <v>7.0078522185032197</v>
          </cell>
          <cell r="T55" t="str">
            <v>+</v>
          </cell>
          <cell r="U55">
            <v>7.5</v>
          </cell>
          <cell r="AA55">
            <v>7.5</v>
          </cell>
        </row>
        <row r="56">
          <cell r="P56" t="str">
            <v>AWH Revenue ($M)</v>
          </cell>
          <cell r="Q56" t="str">
            <v>H</v>
          </cell>
          <cell r="R56">
            <v>1.2</v>
          </cell>
          <cell r="S56">
            <v>1.267496</v>
          </cell>
          <cell r="T56" t="str">
            <v>+</v>
          </cell>
          <cell r="U56">
            <v>1.4</v>
          </cell>
          <cell r="AA56">
            <v>1.4</v>
          </cell>
        </row>
        <row r="57">
          <cell r="P57" t="str">
            <v>HVAC Revenue ($M)</v>
          </cell>
          <cell r="Q57" t="str">
            <v>H</v>
          </cell>
          <cell r="R57">
            <v>2.2999999999999998</v>
          </cell>
          <cell r="S57">
            <v>2.8912330000000002</v>
          </cell>
          <cell r="T57" t="str">
            <v>+</v>
          </cell>
          <cell r="U57">
            <v>3.2</v>
          </cell>
          <cell r="AA57">
            <v>3.2</v>
          </cell>
        </row>
        <row r="58">
          <cell r="P58" t="str">
            <v>Payment Assistance-# Of Accounts</v>
          </cell>
          <cell r="Q58" t="str">
            <v>H</v>
          </cell>
          <cell r="R58">
            <v>0</v>
          </cell>
          <cell r="S58">
            <v>253825.75</v>
          </cell>
          <cell r="T58" t="str">
            <v>+</v>
          </cell>
          <cell r="U58">
            <v>288072</v>
          </cell>
          <cell r="Y58">
            <v>288072</v>
          </cell>
        </row>
        <row r="59">
          <cell r="P59" t="str">
            <v>Payment Assistance-Dollars ($M)</v>
          </cell>
          <cell r="Q59" t="str">
            <v>H</v>
          </cell>
          <cell r="R59">
            <v>9.1</v>
          </cell>
          <cell r="S59">
            <v>20.135999999999999</v>
          </cell>
          <cell r="T59" t="str">
            <v>-</v>
          </cell>
          <cell r="U59">
            <v>9.1999999999999993</v>
          </cell>
          <cell r="Y59">
            <v>9.1999999999999993</v>
          </cell>
        </row>
        <row r="60">
          <cell r="P60" t="str">
            <v>Capital Projects' Results</v>
          </cell>
          <cell r="Q60" t="str">
            <v>H</v>
          </cell>
          <cell r="R60" t="str">
            <v>NA</v>
          </cell>
          <cell r="S60">
            <v>0.95</v>
          </cell>
          <cell r="T60" t="str">
            <v>Quarterly</v>
          </cell>
        </row>
        <row r="63">
          <cell r="P63" t="str">
            <v>GREEN (ENERGY)</v>
          </cell>
          <cell r="Q63" t="str">
            <v>Customer Operations</v>
          </cell>
        </row>
        <row r="64">
          <cell r="Q64" t="str">
            <v>L/H</v>
          </cell>
          <cell r="R64" t="str">
            <v>November 08</v>
          </cell>
          <cell r="S64" t="str">
            <v>2009 Target</v>
          </cell>
          <cell r="T64" t="str">
            <v>Monthly / Quarterly Status</v>
          </cell>
          <cell r="U64" t="str">
            <v>Cust Ops</v>
          </cell>
          <cell r="V64" t="str">
            <v>Cust Cont</v>
          </cell>
          <cell r="W64" t="str">
            <v>Dist Ops</v>
          </cell>
          <cell r="X64" t="str">
            <v>Billing &amp; Rev Ops</v>
          </cell>
          <cell r="Y64" t="str">
            <v>Com Rel &amp; CSC</v>
          </cell>
          <cell r="Z64" t="str">
            <v>LCS &amp; AD</v>
          </cell>
          <cell r="AA64" t="str">
            <v>UM</v>
          </cell>
          <cell r="AB64" t="str">
            <v>RPA</v>
          </cell>
          <cell r="AC64" t="str">
            <v>VP &amp; Support</v>
          </cell>
        </row>
        <row r="65">
          <cell r="P65" t="str">
            <v>Web Transactions (%)</v>
          </cell>
          <cell r="Q65" t="str">
            <v>H</v>
          </cell>
          <cell r="R65">
            <v>1.26E-2</v>
          </cell>
          <cell r="S65">
            <v>0.03</v>
          </cell>
          <cell r="T65" t="str">
            <v>+</v>
          </cell>
          <cell r="U65">
            <v>0.30199999999999999</v>
          </cell>
          <cell r="V65">
            <v>0.30199999999999999</v>
          </cell>
        </row>
        <row r="66">
          <cell r="P66" t="str">
            <v>Paperless Billing (%)</v>
          </cell>
          <cell r="Q66" t="str">
            <v>H</v>
          </cell>
          <cell r="R66" t="str">
            <v>NA</v>
          </cell>
          <cell r="S66">
            <v>2.5000000000000001E-2</v>
          </cell>
          <cell r="T66" t="str">
            <v>-</v>
          </cell>
          <cell r="U66">
            <v>1.6E-2</v>
          </cell>
          <cell r="X66">
            <v>1.6E-2</v>
          </cell>
        </row>
        <row r="67">
          <cell r="P67" t="str">
            <v>Solar Loan Program Applications (MW)</v>
          </cell>
          <cell r="Q67" t="str">
            <v>H</v>
          </cell>
          <cell r="R67" t="str">
            <v>NA</v>
          </cell>
          <cell r="S67">
            <v>11.4</v>
          </cell>
          <cell r="T67" t="str">
            <v>Quarterly</v>
          </cell>
        </row>
        <row r="68">
          <cell r="P68" t="str">
            <v>Cost Per Tier 1 Audit (Whole House Efficiency Sub-Prog)</v>
          </cell>
          <cell r="Q68" t="str">
            <v>L</v>
          </cell>
          <cell r="R68" t="str">
            <v>NA</v>
          </cell>
          <cell r="S68">
            <v>184</v>
          </cell>
          <cell r="T68" t="str">
            <v>Quarterly</v>
          </cell>
        </row>
        <row r="69">
          <cell r="P69" t="str">
            <v>Carbon Abatement Committed Contracts for Warehouses and Hospitals ($M)</v>
          </cell>
          <cell r="Q69" t="str">
            <v>H</v>
          </cell>
          <cell r="R69" t="str">
            <v>NA</v>
          </cell>
          <cell r="S69">
            <v>7.1999999999999993</v>
          </cell>
          <cell r="T69" t="str">
            <v>Quarterly</v>
          </cell>
        </row>
        <row r="70">
          <cell r="P70" t="str">
            <v>Fleet MPG</v>
          </cell>
          <cell r="Q70" t="str">
            <v>L</v>
          </cell>
          <cell r="R70">
            <v>9.14</v>
          </cell>
          <cell r="S70">
            <v>8.9</v>
          </cell>
          <cell r="T70" t="str">
            <v>+</v>
          </cell>
          <cell r="U70">
            <v>9.02</v>
          </cell>
        </row>
        <row r="71">
          <cell r="P71" t="str">
            <v>Non-Hazardous Waste</v>
          </cell>
          <cell r="Q71" t="str">
            <v>H</v>
          </cell>
          <cell r="R71">
            <v>0.74739999999999995</v>
          </cell>
          <cell r="S71">
            <v>0.69499999999999995</v>
          </cell>
          <cell r="T71" t="str">
            <v>-</v>
          </cell>
          <cell r="U71">
            <v>0.62539999999999996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itions &amp; Accountability"/>
      <sheetName val="Customer Operations"/>
      <sheetName val="PIP Forecast"/>
      <sheetName val="2009 History"/>
      <sheetName val="2010 Monthly Targets"/>
      <sheetName val="2010_CO_ScoreCard"/>
      <sheetName val="Responsible Parties"/>
      <sheetName val="YTD PIP Status"/>
    </sheetNames>
    <sheetDataSet>
      <sheetData sheetId="0"/>
      <sheetData sheetId="1" refreshError="1">
        <row r="8">
          <cell r="A8" t="str">
            <v>OSHA Days Away Rate (Severity)</v>
          </cell>
          <cell r="B8" t="str">
            <v>L</v>
          </cell>
          <cell r="C8">
            <v>19.309999999999999</v>
          </cell>
          <cell r="D8">
            <v>1.69</v>
          </cell>
          <cell r="E8" t="str">
            <v>ê</v>
          </cell>
          <cell r="F8">
            <v>9.93</v>
          </cell>
          <cell r="G8">
            <v>0</v>
          </cell>
          <cell r="H8">
            <v>27.81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P8">
            <v>0</v>
          </cell>
          <cell r="Q8">
            <v>1.69</v>
          </cell>
          <cell r="R8" t="str">
            <v>+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A9" t="str">
            <v>Motor Vehicle Accident Rate</v>
          </cell>
          <cell r="B9" t="str">
            <v>L</v>
          </cell>
          <cell r="C9">
            <v>5.24</v>
          </cell>
          <cell r="D9">
            <v>2.82</v>
          </cell>
          <cell r="E9" t="str">
            <v>ê</v>
          </cell>
          <cell r="F9">
            <v>3.74</v>
          </cell>
          <cell r="G9">
            <v>0</v>
          </cell>
          <cell r="H9">
            <v>4.57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P9">
            <v>2.56</v>
          </cell>
          <cell r="Q9">
            <v>2.82</v>
          </cell>
          <cell r="R9" t="str">
            <v>+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</row>
        <row r="10">
          <cell r="A10" t="str">
            <v>Availability - Illness</v>
          </cell>
          <cell r="B10" t="str">
            <v>H</v>
          </cell>
          <cell r="C10">
            <v>0.95599999999999996</v>
          </cell>
          <cell r="D10">
            <v>0.97299999999999998</v>
          </cell>
          <cell r="E10" t="str">
            <v>ê</v>
          </cell>
          <cell r="F10">
            <v>0.95799999999999996</v>
          </cell>
          <cell r="G10">
            <v>0.94299999999999995</v>
          </cell>
          <cell r="H10">
            <v>0.97399999999999998</v>
          </cell>
          <cell r="I10">
            <v>0.94799999999999995</v>
          </cell>
          <cell r="J10">
            <v>0.98099999999999998</v>
          </cell>
          <cell r="K10">
            <v>0.97199999999999998</v>
          </cell>
          <cell r="L10">
            <v>0.96899999999999997</v>
          </cell>
          <cell r="M10">
            <v>0.94099999999999995</v>
          </cell>
          <cell r="P10">
            <v>0.94899999999999995</v>
          </cell>
          <cell r="Q10">
            <v>0.97299999999999998</v>
          </cell>
          <cell r="R10" t="str">
            <v>-</v>
          </cell>
          <cell r="S10">
            <v>0.95499999999999996</v>
          </cell>
          <cell r="T10">
            <v>0.94399999999999995</v>
          </cell>
          <cell r="U10">
            <v>0.96899999999999997</v>
          </cell>
          <cell r="V10">
            <v>0.93600000000000005</v>
          </cell>
          <cell r="W10">
            <v>0.98599999999999999</v>
          </cell>
          <cell r="X10">
            <v>0.97399999999999998</v>
          </cell>
          <cell r="Y10">
            <v>0.99299999999999999</v>
          </cell>
          <cell r="Z10">
            <v>0.93799999999999994</v>
          </cell>
          <cell r="AA10">
            <v>0</v>
          </cell>
          <cell r="AB10">
            <v>0</v>
          </cell>
          <cell r="AC10">
            <v>0</v>
          </cell>
        </row>
        <row r="11">
          <cell r="A11" t="str">
            <v>Staffing Levels - Permanent</v>
          </cell>
          <cell r="B11" t="str">
            <v>L</v>
          </cell>
          <cell r="C11">
            <v>1512</v>
          </cell>
          <cell r="D11">
            <v>1459</v>
          </cell>
          <cell r="E11" t="str">
            <v>é</v>
          </cell>
          <cell r="F11">
            <v>1445</v>
          </cell>
          <cell r="G11">
            <v>409</v>
          </cell>
          <cell r="H11">
            <v>504</v>
          </cell>
          <cell r="I11">
            <v>371</v>
          </cell>
          <cell r="J11">
            <v>78</v>
          </cell>
          <cell r="K11">
            <v>58</v>
          </cell>
          <cell r="L11">
            <v>26</v>
          </cell>
          <cell r="M11">
            <v>10</v>
          </cell>
          <cell r="P11">
            <v>1512</v>
          </cell>
          <cell r="Q11">
            <v>1459</v>
          </cell>
          <cell r="R11" t="str">
            <v>+</v>
          </cell>
          <cell r="S11">
            <v>1456</v>
          </cell>
          <cell r="T11">
            <v>409</v>
          </cell>
          <cell r="U11">
            <v>504</v>
          </cell>
          <cell r="V11">
            <v>371</v>
          </cell>
          <cell r="W11">
            <v>78</v>
          </cell>
          <cell r="X11">
            <v>58</v>
          </cell>
          <cell r="Y11">
            <v>26</v>
          </cell>
          <cell r="Z11">
            <v>10</v>
          </cell>
          <cell r="AA11">
            <v>0.99199999999999999</v>
          </cell>
          <cell r="AB11">
            <v>1</v>
          </cell>
          <cell r="AC11">
            <v>0.96499999999999997</v>
          </cell>
        </row>
        <row r="12">
          <cell r="A12" t="str">
            <v>Overtime</v>
          </cell>
          <cell r="B12" t="str">
            <v>L</v>
          </cell>
          <cell r="C12">
            <v>0.11899999999999999</v>
          </cell>
          <cell r="D12">
            <v>0.04</v>
          </cell>
          <cell r="E12" t="str">
            <v>ê</v>
          </cell>
          <cell r="F12">
            <v>6.2E-2</v>
          </cell>
          <cell r="G12">
            <v>0.111</v>
          </cell>
          <cell r="H12">
            <v>4.5999999999999999E-2</v>
          </cell>
          <cell r="I12">
            <v>4.2000000000000003E-2</v>
          </cell>
          <cell r="J12">
            <v>3.5999999999999997E-2</v>
          </cell>
          <cell r="K12">
            <v>3.1E-2</v>
          </cell>
          <cell r="L12">
            <v>1.9E-2</v>
          </cell>
          <cell r="M12">
            <v>0</v>
          </cell>
          <cell r="P12">
            <v>9.2999999999999999E-2</v>
          </cell>
          <cell r="Q12">
            <v>0.04</v>
          </cell>
          <cell r="R12" t="str">
            <v>+</v>
          </cell>
          <cell r="S12">
            <v>3.4000000000000002E-2</v>
          </cell>
          <cell r="T12">
            <v>7.0000000000000007E-2</v>
          </cell>
          <cell r="U12">
            <v>8.0000000000000002E-3</v>
          </cell>
          <cell r="V12">
            <v>3.2000000000000001E-2</v>
          </cell>
          <cell r="W12">
            <v>2.1000000000000001E-2</v>
          </cell>
          <cell r="X12">
            <v>4.2000000000000003E-2</v>
          </cell>
          <cell r="Y12">
            <v>1.2E-2</v>
          </cell>
          <cell r="Z12">
            <v>0</v>
          </cell>
          <cell r="AA12">
            <v>31</v>
          </cell>
          <cell r="AB12">
            <v>11</v>
          </cell>
          <cell r="AC12">
            <v>33</v>
          </cell>
        </row>
        <row r="13">
          <cell r="A13" t="str">
            <v>Employee Development - MAST</v>
          </cell>
          <cell r="B13" t="str">
            <v>H</v>
          </cell>
          <cell r="C13">
            <v>0.98399999999999999</v>
          </cell>
          <cell r="D13">
            <v>0.97</v>
          </cell>
          <cell r="E13" t="str">
            <v>é</v>
          </cell>
          <cell r="F13">
            <v>0.99</v>
          </cell>
          <cell r="G13">
            <v>0.98399999999999999</v>
          </cell>
          <cell r="H13">
            <v>1</v>
          </cell>
          <cell r="I13">
            <v>0.996</v>
          </cell>
          <cell r="J13">
            <v>1</v>
          </cell>
          <cell r="K13">
            <v>0.96799999999999997</v>
          </cell>
          <cell r="L13">
            <v>1</v>
          </cell>
          <cell r="M13">
            <v>1</v>
          </cell>
          <cell r="P13">
            <v>0.98399999999999999</v>
          </cell>
          <cell r="Q13">
            <v>0.97</v>
          </cell>
          <cell r="R13" t="str">
            <v>+</v>
          </cell>
          <cell r="S13">
            <v>0.99</v>
          </cell>
          <cell r="T13">
            <v>0.98399999999999999</v>
          </cell>
          <cell r="U13">
            <v>1</v>
          </cell>
          <cell r="V13">
            <v>0.996</v>
          </cell>
          <cell r="W13">
            <v>1</v>
          </cell>
          <cell r="X13">
            <v>0.96799999999999997</v>
          </cell>
          <cell r="Y13">
            <v>1</v>
          </cell>
          <cell r="Z13">
            <v>1</v>
          </cell>
          <cell r="AA13">
            <v>3.4000000000000002E-2</v>
          </cell>
          <cell r="AB13">
            <v>0</v>
          </cell>
          <cell r="AC13">
            <v>1.4999999999999999E-2</v>
          </cell>
        </row>
        <row r="14">
          <cell r="A14" t="str">
            <v>Corporate Culture for Ethics and Compliance</v>
          </cell>
          <cell r="B14" t="str">
            <v>H</v>
          </cell>
          <cell r="C14" t="str">
            <v>NA</v>
          </cell>
          <cell r="D14">
            <v>5.57</v>
          </cell>
          <cell r="E14" t="str">
            <v>ê</v>
          </cell>
          <cell r="F14">
            <v>5.09</v>
          </cell>
          <cell r="P14" t="str">
            <v>Employee Technical Training - BU</v>
          </cell>
          <cell r="Q14" t="str">
            <v>H</v>
          </cell>
          <cell r="R14" t="str">
            <v>Quarterly</v>
          </cell>
          <cell r="S14">
            <v>0.66659999999999997</v>
          </cell>
          <cell r="U14" t="str">
            <v>Quarterly</v>
          </cell>
        </row>
        <row r="15">
          <cell r="P15" t="str">
            <v>Employee Development - MAST</v>
          </cell>
          <cell r="Q15" t="str">
            <v>H</v>
          </cell>
          <cell r="R15">
            <v>0.17299999999999999</v>
          </cell>
          <cell r="S15">
            <v>0.85</v>
          </cell>
          <cell r="T15" t="str">
            <v>-</v>
          </cell>
          <cell r="U15">
            <v>0.78</v>
          </cell>
          <cell r="V15">
            <v>0.75</v>
          </cell>
          <cell r="W15">
            <v>0.96</v>
          </cell>
          <cell r="X15">
            <v>0.65</v>
          </cell>
          <cell r="Y15">
            <v>0.72</v>
          </cell>
          <cell r="Z15">
            <v>0.79</v>
          </cell>
          <cell r="AA15">
            <v>0.92</v>
          </cell>
          <cell r="AB15">
            <v>0.82</v>
          </cell>
          <cell r="AC15">
            <v>0.69</v>
          </cell>
        </row>
        <row r="16">
          <cell r="A16" t="str">
            <v>SAFE (reliable)</v>
          </cell>
          <cell r="B16" t="str">
            <v>L/H</v>
          </cell>
          <cell r="C16" t="str">
            <v>Dec 09 YTD</v>
          </cell>
          <cell r="D16" t="str">
            <v>2010 Target</v>
          </cell>
          <cell r="E16" t="str">
            <v>YE Status</v>
          </cell>
          <cell r="F16" t="str">
            <v>Cust Ops</v>
          </cell>
          <cell r="G16" t="str">
            <v>Cust Cont</v>
          </cell>
          <cell r="H16" t="str">
            <v>Dist Ops</v>
          </cell>
          <cell r="I16" t="str">
            <v>Billing &amp; Rev Ops</v>
          </cell>
          <cell r="J16" t="str">
            <v>iPower &amp; AMR</v>
          </cell>
          <cell r="K16" t="str">
            <v>LCS &amp; AD</v>
          </cell>
          <cell r="L16" t="str">
            <v>UM</v>
          </cell>
          <cell r="M16" t="str">
            <v>VP &amp; Support</v>
          </cell>
          <cell r="P16">
            <v>40148</v>
          </cell>
          <cell r="Q16" t="str">
            <v>2010 Target</v>
          </cell>
          <cell r="R16" t="str">
            <v>Report Period Status</v>
          </cell>
          <cell r="S16" t="str">
            <v>Cust Ops</v>
          </cell>
          <cell r="T16" t="str">
            <v>Cust Cont</v>
          </cell>
          <cell r="U16" t="str">
            <v>Dist Ops</v>
          </cell>
          <cell r="V16" t="str">
            <v>Billing &amp; Rev Ops</v>
          </cell>
          <cell r="W16" t="str">
            <v>iPower &amp; AMR</v>
          </cell>
          <cell r="X16" t="str">
            <v>LCS &amp; AD</v>
          </cell>
          <cell r="Y16" t="str">
            <v>UM</v>
          </cell>
          <cell r="Z16" t="str">
            <v>VP &amp; Support</v>
          </cell>
        </row>
        <row r="17">
          <cell r="A17" t="str">
            <v>Percent of Actual Meters Read 1</v>
          </cell>
          <cell r="B17" t="str">
            <v>H</v>
          </cell>
          <cell r="C17">
            <v>0.88500000000000001</v>
          </cell>
          <cell r="D17">
            <v>0.90300000000000002</v>
          </cell>
          <cell r="E17" t="str">
            <v>ê</v>
          </cell>
          <cell r="F17">
            <v>0.88600000000000001</v>
          </cell>
          <cell r="H17">
            <v>0.88600000000000001</v>
          </cell>
          <cell r="P17">
            <v>0.86199999999999999</v>
          </cell>
          <cell r="Q17">
            <v>0.90300000000000002</v>
          </cell>
          <cell r="R17" t="str">
            <v>-</v>
          </cell>
          <cell r="S17">
            <v>0.85399999999999998</v>
          </cell>
          <cell r="U17">
            <v>0.85399999999999998</v>
          </cell>
        </row>
        <row r="18">
          <cell r="A18" t="str">
            <v>Gen'l Inquiry Service Level (30 sec.)</v>
          </cell>
          <cell r="B18" t="str">
            <v>H</v>
          </cell>
          <cell r="C18">
            <v>0.61699999999999999</v>
          </cell>
          <cell r="D18">
            <v>0.82199999999999995</v>
          </cell>
          <cell r="E18" t="str">
            <v>ê</v>
          </cell>
          <cell r="F18">
            <v>0.67200000000000004</v>
          </cell>
          <cell r="G18">
            <v>0.67200000000000004</v>
          </cell>
          <cell r="P18">
            <v>0.64100000000000001</v>
          </cell>
          <cell r="Q18">
            <v>0.82199999999999995</v>
          </cell>
          <cell r="R18" t="str">
            <v>-</v>
          </cell>
          <cell r="S18">
            <v>0.745</v>
          </cell>
          <cell r="T18">
            <v>0.745</v>
          </cell>
        </row>
        <row r="19">
          <cell r="A19" t="str">
            <v>General Inquiry Abandonment Rate</v>
          </cell>
          <cell r="B19" t="str">
            <v>L</v>
          </cell>
          <cell r="C19">
            <v>0.15</v>
          </cell>
          <cell r="D19">
            <v>0.05</v>
          </cell>
          <cell r="E19" t="str">
            <v>ê</v>
          </cell>
          <cell r="F19">
            <v>5.3999999999999999E-2</v>
          </cell>
          <cell r="G19">
            <v>5.3999999999999999E-2</v>
          </cell>
          <cell r="P19">
            <v>5.0999999999999997E-2</v>
          </cell>
          <cell r="Q19">
            <v>0.05</v>
          </cell>
          <cell r="R19" t="str">
            <v>+</v>
          </cell>
          <cell r="S19">
            <v>3.3000000000000002E-2</v>
          </cell>
          <cell r="T19">
            <v>3.3000000000000002E-2</v>
          </cell>
          <cell r="U19" t="str">
            <v>Cust Ops</v>
          </cell>
          <cell r="V19" t="str">
            <v>Cust Cont</v>
          </cell>
          <cell r="W19" t="str">
            <v>Dist Ops</v>
          </cell>
          <cell r="X19" t="str">
            <v>Billing &amp; Rev Ops</v>
          </cell>
          <cell r="Y19" t="str">
            <v>Com Rel &amp; CSC</v>
          </cell>
          <cell r="Z19" t="str">
            <v>LCS &amp; AD</v>
          </cell>
          <cell r="AA19" t="str">
            <v>UM</v>
          </cell>
          <cell r="AB19" t="str">
            <v>RPA</v>
          </cell>
          <cell r="AC19" t="str">
            <v>VP &amp; Support</v>
          </cell>
        </row>
        <row r="20">
          <cell r="A20" t="str">
            <v>First Contact Resolution</v>
          </cell>
          <cell r="B20" t="str">
            <v>H</v>
          </cell>
          <cell r="C20" t="str">
            <v>NA</v>
          </cell>
          <cell r="D20" t="str">
            <v>Tracking</v>
          </cell>
          <cell r="E20" t="str">
            <v>ê</v>
          </cell>
          <cell r="F20">
            <v>0.88400000000000001</v>
          </cell>
          <cell r="H20">
            <v>0.88400000000000001</v>
          </cell>
          <cell r="P20" t="str">
            <v>NA</v>
          </cell>
          <cell r="Q20" t="str">
            <v>Tracking</v>
          </cell>
          <cell r="R20">
            <v>0.90300000000000002</v>
          </cell>
          <cell r="S20">
            <v>0.90100000000000002</v>
          </cell>
          <cell r="T20" t="str">
            <v>-</v>
          </cell>
          <cell r="U20">
            <v>0.89500000000000002</v>
          </cell>
          <cell r="W20">
            <v>0.89500000000000002</v>
          </cell>
        </row>
        <row r="21">
          <cell r="A21" t="str">
            <v>Average Daily Open Billing Exception Cases</v>
          </cell>
          <cell r="B21" t="str">
            <v>L</v>
          </cell>
          <cell r="C21">
            <v>52965</v>
          </cell>
          <cell r="D21">
            <v>18000</v>
          </cell>
          <cell r="E21" t="str">
            <v>é</v>
          </cell>
          <cell r="F21">
            <v>12185</v>
          </cell>
          <cell r="I21">
            <v>12185</v>
          </cell>
          <cell r="P21">
            <v>23241</v>
          </cell>
          <cell r="Q21">
            <v>18000</v>
          </cell>
          <cell r="R21" t="str">
            <v>+</v>
          </cell>
          <cell r="S21">
            <v>12094</v>
          </cell>
          <cell r="V21">
            <v>12094</v>
          </cell>
        </row>
        <row r="22">
          <cell r="A22" t="str">
            <v>Payments Deposited within 1 Bus Day (%)</v>
          </cell>
          <cell r="B22" t="str">
            <v>H</v>
          </cell>
          <cell r="C22">
            <v>0.99</v>
          </cell>
          <cell r="D22">
            <v>0.99099999999999999</v>
          </cell>
          <cell r="E22" t="str">
            <v>é</v>
          </cell>
          <cell r="F22">
            <v>0.99680999999999997</v>
          </cell>
          <cell r="H22">
            <v>3.9</v>
          </cell>
          <cell r="I22">
            <v>0.99680999999999997</v>
          </cell>
          <cell r="P22">
            <v>1</v>
          </cell>
          <cell r="Q22">
            <v>0.99099999999999999</v>
          </cell>
          <cell r="R22" t="str">
            <v>+</v>
          </cell>
          <cell r="S22">
            <v>0.99490000000000001</v>
          </cell>
          <cell r="T22" t="str">
            <v>-</v>
          </cell>
          <cell r="U22">
            <v>5.3</v>
          </cell>
          <cell r="V22">
            <v>0.99490000000000001</v>
          </cell>
          <cell r="W22">
            <v>5.3</v>
          </cell>
        </row>
        <row r="23">
          <cell r="A23" t="str">
            <v>BPU Inquiry Rate-Collection</v>
          </cell>
          <cell r="B23" t="str">
            <v>L</v>
          </cell>
          <cell r="C23">
            <v>1.78</v>
          </cell>
          <cell r="D23">
            <v>1.32</v>
          </cell>
          <cell r="E23" t="str">
            <v>é</v>
          </cell>
          <cell r="F23">
            <v>1.32</v>
          </cell>
          <cell r="G23">
            <v>0.61399999999999999</v>
          </cell>
          <cell r="P23">
            <v>1.37</v>
          </cell>
          <cell r="Q23">
            <v>1.6009932310984596</v>
          </cell>
          <cell r="R23" t="str">
            <v>+</v>
          </cell>
          <cell r="S23">
            <v>0.75</v>
          </cell>
          <cell r="T23" t="str">
            <v>+</v>
          </cell>
          <cell r="U23">
            <v>0.69499999999999995</v>
          </cell>
          <cell r="V23">
            <v>0.69499999999999995</v>
          </cell>
        </row>
        <row r="24">
          <cell r="A24" t="str">
            <v>BPU Inquiries - Non-Collection</v>
          </cell>
          <cell r="B24" t="str">
            <v>L</v>
          </cell>
          <cell r="C24">
            <v>2413</v>
          </cell>
          <cell r="D24">
            <v>1055</v>
          </cell>
          <cell r="E24" t="str">
            <v>ê</v>
          </cell>
          <cell r="F24">
            <v>1195</v>
          </cell>
          <cell r="G24">
            <v>314</v>
          </cell>
          <cell r="H24">
            <v>169</v>
          </cell>
          <cell r="I24">
            <v>695</v>
          </cell>
          <cell r="K24">
            <v>17</v>
          </cell>
          <cell r="P24">
            <v>220</v>
          </cell>
          <cell r="Q24">
            <v>53.226521220385209</v>
          </cell>
          <cell r="R24" t="str">
            <v>-</v>
          </cell>
          <cell r="S24">
            <v>87</v>
          </cell>
          <cell r="T24">
            <v>14</v>
          </cell>
          <cell r="U24">
            <v>8</v>
          </cell>
          <cell r="V24">
            <v>64</v>
          </cell>
          <cell r="X24">
            <v>1</v>
          </cell>
        </row>
        <row r="25">
          <cell r="A25" t="str">
            <v>Perception Survey (Residential)</v>
          </cell>
          <cell r="B25" t="str">
            <v>H</v>
          </cell>
          <cell r="C25">
            <v>74</v>
          </cell>
          <cell r="D25">
            <v>76</v>
          </cell>
          <cell r="E25" t="str">
            <v>é</v>
          </cell>
          <cell r="F25">
            <v>76</v>
          </cell>
          <cell r="P25">
            <v>73</v>
          </cell>
          <cell r="Q25">
            <v>76</v>
          </cell>
          <cell r="R25" t="str">
            <v>o</v>
          </cell>
          <cell r="S25">
            <v>76</v>
          </cell>
        </row>
        <row r="26">
          <cell r="A26" t="str">
            <v>Perception Survey (Small Business)</v>
          </cell>
          <cell r="B26" t="str">
            <v>H</v>
          </cell>
          <cell r="C26">
            <v>74</v>
          </cell>
          <cell r="D26">
            <v>76</v>
          </cell>
          <cell r="E26" t="str">
            <v>é</v>
          </cell>
          <cell r="F26">
            <v>76</v>
          </cell>
          <cell r="P26">
            <v>74</v>
          </cell>
          <cell r="Q26">
            <v>76</v>
          </cell>
          <cell r="R26" t="str">
            <v>+</v>
          </cell>
          <cell r="S26">
            <v>79</v>
          </cell>
        </row>
        <row r="27">
          <cell r="A27" t="str">
            <v>Perception Survey (Large Business)</v>
          </cell>
          <cell r="B27" t="str">
            <v>H</v>
          </cell>
          <cell r="C27">
            <v>76</v>
          </cell>
          <cell r="D27">
            <v>77</v>
          </cell>
          <cell r="E27" t="str">
            <v>ê</v>
          </cell>
          <cell r="F27">
            <v>75</v>
          </cell>
          <cell r="P27">
            <v>74</v>
          </cell>
          <cell r="Q27">
            <v>77</v>
          </cell>
          <cell r="R27" t="str">
            <v>-</v>
          </cell>
          <cell r="S27">
            <v>73</v>
          </cell>
        </row>
        <row r="28">
          <cell r="A28" t="str">
            <v>Moment of Truth Survey</v>
          </cell>
          <cell r="B28" t="str">
            <v>H</v>
          </cell>
          <cell r="C28">
            <v>8.1999999999999993</v>
          </cell>
          <cell r="D28">
            <v>8.6999999999999993</v>
          </cell>
          <cell r="E28" t="str">
            <v>ê</v>
          </cell>
          <cell r="F28">
            <v>8.1999999999999993</v>
          </cell>
          <cell r="G28">
            <v>8.3000000000000007</v>
          </cell>
          <cell r="I28">
            <v>8</v>
          </cell>
          <cell r="P28">
            <v>8.3000000000000007</v>
          </cell>
          <cell r="Q28">
            <v>8.6999999999999993</v>
          </cell>
          <cell r="R28" t="str">
            <v>-</v>
          </cell>
          <cell r="S28">
            <v>8</v>
          </cell>
          <cell r="T28">
            <v>8.1999999999999993</v>
          </cell>
          <cell r="U28">
            <v>1</v>
          </cell>
          <cell r="V28">
            <v>7.4</v>
          </cell>
          <cell r="X28">
            <v>1</v>
          </cell>
        </row>
        <row r="29">
          <cell r="A29" t="str">
            <v>1   All historical MR data has been updated to reflect data obtained from the P+4 Meter Reading System.</v>
          </cell>
          <cell r="B29" t="str">
            <v>H</v>
          </cell>
          <cell r="C29">
            <v>104290</v>
          </cell>
          <cell r="D29">
            <v>126994</v>
          </cell>
          <cell r="E29" t="str">
            <v>ê</v>
          </cell>
          <cell r="F29">
            <v>101261</v>
          </cell>
          <cell r="L29">
            <v>101261</v>
          </cell>
          <cell r="P29" t="str">
            <v>Participation in Auto-Pay</v>
          </cell>
          <cell r="Q29" t="str">
            <v>H</v>
          </cell>
          <cell r="R29">
            <v>104290</v>
          </cell>
          <cell r="S29">
            <v>126444.27272727279</v>
          </cell>
          <cell r="T29" t="str">
            <v>-</v>
          </cell>
          <cell r="U29">
            <v>101261</v>
          </cell>
          <cell r="AA29">
            <v>101261</v>
          </cell>
        </row>
        <row r="30">
          <cell r="A30" t="str">
            <v>ECONOMIC</v>
          </cell>
          <cell r="B30" t="str">
            <v>L/H</v>
          </cell>
          <cell r="C30" t="str">
            <v>Dec 09 YTD</v>
          </cell>
          <cell r="D30" t="str">
            <v>2010 Target</v>
          </cell>
          <cell r="E30" t="str">
            <v>YE Status</v>
          </cell>
          <cell r="F30" t="str">
            <v>Cust Ops</v>
          </cell>
          <cell r="G30" t="str">
            <v>Cust Cont</v>
          </cell>
          <cell r="H30" t="str">
            <v>Dist Ops</v>
          </cell>
          <cell r="I30" t="str">
            <v>Billing &amp; Rev Ops</v>
          </cell>
          <cell r="J30" t="str">
            <v>iPower &amp; AMR</v>
          </cell>
          <cell r="K30" t="str">
            <v>LCS &amp; AD</v>
          </cell>
          <cell r="L30" t="str">
            <v>UM</v>
          </cell>
          <cell r="M30" t="str">
            <v>VP &amp; Support</v>
          </cell>
          <cell r="P30">
            <v>40148</v>
          </cell>
          <cell r="Q30" t="str">
            <v>2010 Target</v>
          </cell>
          <cell r="R30" t="str">
            <v>Report Period Status</v>
          </cell>
          <cell r="S30" t="str">
            <v>Cust Ops</v>
          </cell>
          <cell r="T30" t="str">
            <v>Cust Cont</v>
          </cell>
          <cell r="U30" t="str">
            <v>Dist Ops</v>
          </cell>
          <cell r="V30" t="str">
            <v>Billing &amp; Rev Ops</v>
          </cell>
          <cell r="W30" t="str">
            <v>iPower &amp; AMR</v>
          </cell>
          <cell r="X30" t="str">
            <v>LCS &amp; AD</v>
          </cell>
          <cell r="Y30" t="str">
            <v>UM</v>
          </cell>
          <cell r="Z30" t="str">
            <v>VP &amp; Support</v>
          </cell>
        </row>
        <row r="31">
          <cell r="A31" t="str">
            <v>CapEx ($M)</v>
          </cell>
          <cell r="B31" t="str">
            <v>L</v>
          </cell>
          <cell r="C31">
            <v>33.101489000000001</v>
          </cell>
          <cell r="D31">
            <v>21.4</v>
          </cell>
          <cell r="E31" t="str">
            <v>é</v>
          </cell>
          <cell r="F31">
            <v>13</v>
          </cell>
          <cell r="M31">
            <v>13</v>
          </cell>
          <cell r="P31">
            <v>-4.1258489999999997</v>
          </cell>
          <cell r="Q31">
            <v>1.7696689999999999</v>
          </cell>
          <cell r="R31" t="str">
            <v>-</v>
          </cell>
          <cell r="S31">
            <v>3.34</v>
          </cell>
          <cell r="T31" t="str">
            <v>+</v>
          </cell>
          <cell r="U31">
            <v>0.99</v>
          </cell>
          <cell r="Z31">
            <v>3.34</v>
          </cell>
        </row>
        <row r="32">
          <cell r="A32" t="str">
            <v>Controllable O&amp;M ($M)</v>
          </cell>
          <cell r="B32" t="str">
            <v>L</v>
          </cell>
          <cell r="C32">
            <v>217</v>
          </cell>
          <cell r="D32">
            <v>228.5</v>
          </cell>
          <cell r="E32" t="str">
            <v>ê</v>
          </cell>
          <cell r="F32">
            <v>231.7</v>
          </cell>
          <cell r="G32">
            <v>37.762</v>
          </cell>
          <cell r="H32">
            <v>35.963999999999999</v>
          </cell>
          <cell r="I32">
            <v>47.612000000000002</v>
          </cell>
          <cell r="J32">
            <v>16.123999999999999</v>
          </cell>
          <cell r="K32">
            <v>6.18</v>
          </cell>
          <cell r="L32">
            <v>10.108000000000001</v>
          </cell>
          <cell r="M32">
            <v>77.900000000000006</v>
          </cell>
          <cell r="P32">
            <v>15.2</v>
          </cell>
          <cell r="Q32">
            <v>18.97828788</v>
          </cell>
          <cell r="R32" t="str">
            <v>+</v>
          </cell>
          <cell r="S32">
            <v>17.100000000000001</v>
          </cell>
          <cell r="T32">
            <v>3.1560000000000001</v>
          </cell>
          <cell r="U32">
            <v>3.306</v>
          </cell>
          <cell r="V32">
            <v>4.0810000000000004</v>
          </cell>
          <cell r="W32">
            <v>0.36799999999999999</v>
          </cell>
          <cell r="X32">
            <v>0.53500000000000003</v>
          </cell>
          <cell r="Y32">
            <v>0.873</v>
          </cell>
          <cell r="Z32">
            <v>4.8</v>
          </cell>
        </row>
        <row r="33">
          <cell r="A33" t="str">
            <v>Net Write-Off ($) /$100 billed</v>
          </cell>
          <cell r="B33" t="str">
            <v>L</v>
          </cell>
          <cell r="C33">
            <v>1.24</v>
          </cell>
          <cell r="D33">
            <v>1</v>
          </cell>
          <cell r="E33" t="str">
            <v>ê</v>
          </cell>
          <cell r="F33">
            <v>1.46</v>
          </cell>
          <cell r="I33">
            <v>1.46</v>
          </cell>
          <cell r="P33">
            <v>2.2999999999999998</v>
          </cell>
          <cell r="Q33">
            <v>1</v>
          </cell>
          <cell r="R33" t="str">
            <v>+</v>
          </cell>
          <cell r="S33">
            <v>0.88</v>
          </cell>
          <cell r="T33" t="str">
            <v>-</v>
          </cell>
          <cell r="U33">
            <v>73</v>
          </cell>
          <cell r="V33">
            <v>0.88</v>
          </cell>
        </row>
        <row r="34">
          <cell r="A34" t="str">
            <v>Days Sales Outstanding</v>
          </cell>
          <cell r="B34" t="str">
            <v>L</v>
          </cell>
          <cell r="C34">
            <v>37.1</v>
          </cell>
          <cell r="D34">
            <v>34.700000000000003</v>
          </cell>
          <cell r="E34" t="str">
            <v>ê</v>
          </cell>
          <cell r="F34">
            <v>40.94</v>
          </cell>
          <cell r="I34">
            <v>40.94</v>
          </cell>
          <cell r="P34">
            <v>35.6</v>
          </cell>
          <cell r="Q34">
            <v>34.700000000000003</v>
          </cell>
          <cell r="R34" t="str">
            <v>-</v>
          </cell>
          <cell r="S34">
            <v>36.46</v>
          </cell>
          <cell r="T34" t="str">
            <v>-</v>
          </cell>
          <cell r="U34">
            <v>74</v>
          </cell>
          <cell r="V34">
            <v>36.46</v>
          </cell>
        </row>
        <row r="35">
          <cell r="A35" t="str">
            <v>Aged Receivables &gt;90 Days (%) 2</v>
          </cell>
          <cell r="B35" t="str">
            <v>L</v>
          </cell>
          <cell r="C35">
            <v>0.2</v>
          </cell>
          <cell r="D35">
            <v>0.16500000000000001</v>
          </cell>
          <cell r="E35" t="str">
            <v>ê</v>
          </cell>
          <cell r="F35">
            <v>0.20380000000000001</v>
          </cell>
          <cell r="G35">
            <v>8.1</v>
          </cell>
          <cell r="I35">
            <v>0.20380000000000001</v>
          </cell>
          <cell r="J35">
            <v>8.5</v>
          </cell>
          <cell r="P35">
            <v>0.219</v>
          </cell>
          <cell r="Q35">
            <v>0.16500000000000001</v>
          </cell>
          <cell r="R35" t="str">
            <v>+</v>
          </cell>
          <cell r="S35">
            <v>0.2248</v>
          </cell>
          <cell r="U35" t="str">
            <v>Quarterly</v>
          </cell>
          <cell r="V35">
            <v>0.2248</v>
          </cell>
          <cell r="Y35" t="str">
            <v>Qtrly</v>
          </cell>
        </row>
        <row r="36">
          <cell r="A36" t="str">
            <v>LCS Outdoor Lighting Sales ($M)</v>
          </cell>
          <cell r="B36" t="str">
            <v>H</v>
          </cell>
          <cell r="C36">
            <v>4.1501619999999999</v>
          </cell>
          <cell r="D36">
            <v>4.2</v>
          </cell>
          <cell r="E36" t="str">
            <v>é</v>
          </cell>
          <cell r="F36">
            <v>6.4329520000000002</v>
          </cell>
          <cell r="G36">
            <v>8.1</v>
          </cell>
          <cell r="K36">
            <v>6.4329520000000002</v>
          </cell>
          <cell r="P36">
            <v>2.2260049999999998</v>
          </cell>
          <cell r="Q36">
            <v>0.26</v>
          </cell>
          <cell r="R36" t="str">
            <v>-</v>
          </cell>
          <cell r="S36">
            <v>0.20849899999999999</v>
          </cell>
          <cell r="U36" t="str">
            <v>Quarterly</v>
          </cell>
          <cell r="V36" t="str">
            <v>Qtrly</v>
          </cell>
          <cell r="X36">
            <v>0.20849899999999999</v>
          </cell>
          <cell r="Y36" t="str">
            <v>Qtrly</v>
          </cell>
        </row>
        <row r="37">
          <cell r="A37" t="str">
            <v>Total AS Revenue ($M)</v>
          </cell>
          <cell r="B37" t="str">
            <v>H</v>
          </cell>
          <cell r="C37">
            <v>135.34603799999999</v>
          </cell>
          <cell r="D37">
            <v>134.5</v>
          </cell>
          <cell r="E37" t="str">
            <v>é</v>
          </cell>
          <cell r="F37">
            <v>141.6</v>
          </cell>
          <cell r="L37">
            <v>141.6</v>
          </cell>
          <cell r="M37">
            <v>8.9</v>
          </cell>
          <cell r="P37">
            <v>13.674338000000001</v>
          </cell>
          <cell r="Q37">
            <v>11.41328223650692</v>
          </cell>
          <cell r="R37" t="str">
            <v>+</v>
          </cell>
          <cell r="S37">
            <v>12.8</v>
          </cell>
          <cell r="U37" t="str">
            <v>SemiAnnul</v>
          </cell>
          <cell r="Y37">
            <v>12.8</v>
          </cell>
          <cell r="AB37" t="str">
            <v>SemiAn</v>
          </cell>
        </row>
        <row r="38">
          <cell r="A38" t="str">
            <v>Payment Assistance-Dollars ($M)</v>
          </cell>
          <cell r="B38" t="str">
            <v>H</v>
          </cell>
          <cell r="C38">
            <v>205.06674799999999</v>
          </cell>
          <cell r="D38">
            <v>181.8</v>
          </cell>
          <cell r="E38" t="str">
            <v>é</v>
          </cell>
          <cell r="F38">
            <v>213.4</v>
          </cell>
          <cell r="J38">
            <v>7.4</v>
          </cell>
          <cell r="M38">
            <v>7.9</v>
          </cell>
          <cell r="P38">
            <v>10.115572999999999</v>
          </cell>
          <cell r="Q38">
            <v>8.9678665572538225</v>
          </cell>
          <cell r="R38" t="str">
            <v>+</v>
          </cell>
          <cell r="S38">
            <v>11.3</v>
          </cell>
          <cell r="T38" t="str">
            <v>+</v>
          </cell>
          <cell r="U38">
            <v>8.1999999999999993</v>
          </cell>
          <cell r="Y38">
            <v>8.1999999999999993</v>
          </cell>
          <cell r="AB38">
            <v>8.3000000000000007</v>
          </cell>
        </row>
        <row r="39">
          <cell r="A39" t="str">
            <v>2   YTD Based on a rolling 12 months.</v>
          </cell>
          <cell r="B39" t="str">
            <v>L</v>
          </cell>
          <cell r="C39">
            <v>0</v>
          </cell>
          <cell r="D39">
            <v>2</v>
          </cell>
          <cell r="E39" t="str">
            <v>ê</v>
          </cell>
          <cell r="F39" t="str">
            <v xml:space="preserve"> </v>
          </cell>
          <cell r="J39">
            <v>5</v>
          </cell>
          <cell r="P39" t="str">
            <v>SOX Test Failure</v>
          </cell>
          <cell r="Q39" t="str">
            <v>L</v>
          </cell>
          <cell r="R39">
            <v>0</v>
          </cell>
          <cell r="S39">
            <v>0</v>
          </cell>
          <cell r="T39" t="str">
            <v>+</v>
          </cell>
          <cell r="U39">
            <v>0</v>
          </cell>
          <cell r="Y39">
            <v>0</v>
          </cell>
        </row>
        <row r="40">
          <cell r="A40" t="str">
            <v>1 Beginning April 2009, the data source for Percent Meters Read has changed.</v>
          </cell>
        </row>
        <row r="41">
          <cell r="A41" t="str">
            <v>GREEN (ENERGY)</v>
          </cell>
          <cell r="B41" t="str">
            <v>L/H</v>
          </cell>
          <cell r="C41" t="str">
            <v>Dec 09 YTD</v>
          </cell>
          <cell r="D41" t="str">
            <v>2010 Target</v>
          </cell>
          <cell r="E41" t="str">
            <v>YE Status</v>
          </cell>
          <cell r="F41" t="str">
            <v>Cust Ops</v>
          </cell>
          <cell r="G41" t="str">
            <v>Cust Cont</v>
          </cell>
          <cell r="H41" t="str">
            <v>Dist Ops</v>
          </cell>
          <cell r="I41" t="str">
            <v>Billing &amp; Rev Ops</v>
          </cell>
          <cell r="J41" t="str">
            <v>iPower &amp; AMR</v>
          </cell>
          <cell r="K41" t="str">
            <v>LCS &amp; AD</v>
          </cell>
          <cell r="L41" t="str">
            <v>UM</v>
          </cell>
          <cell r="M41" t="str">
            <v>VP &amp; Support</v>
          </cell>
          <cell r="P41">
            <v>40148</v>
          </cell>
          <cell r="Q41" t="str">
            <v>2010 Target</v>
          </cell>
          <cell r="R41" t="str">
            <v>Report Period Status</v>
          </cell>
          <cell r="S41" t="str">
            <v>Cust Ops</v>
          </cell>
          <cell r="T41" t="str">
            <v>Cust Cont</v>
          </cell>
          <cell r="U41" t="str">
            <v>Dist Ops</v>
          </cell>
          <cell r="V41" t="str">
            <v>Billing &amp; Rev Ops</v>
          </cell>
          <cell r="W41" t="str">
            <v>iPower &amp; AMR</v>
          </cell>
          <cell r="X41" t="str">
            <v>LCS &amp; AD</v>
          </cell>
          <cell r="Y41" t="str">
            <v>UM</v>
          </cell>
          <cell r="Z41" t="str">
            <v>VP &amp; Support</v>
          </cell>
        </row>
        <row r="42">
          <cell r="A42" t="str">
            <v>Web Transactions (%)</v>
          </cell>
          <cell r="B42" t="str">
            <v>H</v>
          </cell>
          <cell r="C42">
            <v>0.221</v>
          </cell>
          <cell r="D42">
            <v>0.22</v>
          </cell>
          <cell r="E42" t="str">
            <v>é</v>
          </cell>
          <cell r="F42">
            <v>0.27800000000000002</v>
          </cell>
          <cell r="G42">
            <v>0.27800000000000002</v>
          </cell>
          <cell r="P42">
            <v>0.27300000000000002</v>
          </cell>
          <cell r="Q42">
            <v>0.22</v>
          </cell>
          <cell r="R42" t="str">
            <v>+</v>
          </cell>
          <cell r="S42">
            <v>0.29199999999999998</v>
          </cell>
          <cell r="T42">
            <v>0.29199999999999998</v>
          </cell>
        </row>
        <row r="43">
          <cell r="A43" t="str">
            <v>Paperless Billing (%)</v>
          </cell>
          <cell r="B43" t="str">
            <v>H</v>
          </cell>
          <cell r="C43">
            <v>0.02</v>
          </cell>
          <cell r="D43">
            <v>0.08</v>
          </cell>
          <cell r="E43" t="str">
            <v>ê</v>
          </cell>
          <cell r="F43">
            <v>5.7000000000000002E-2</v>
          </cell>
          <cell r="I43">
            <v>5.7000000000000002E-2</v>
          </cell>
          <cell r="P43">
            <v>0.02</v>
          </cell>
          <cell r="Q43">
            <v>0.08</v>
          </cell>
          <cell r="R43" t="str">
            <v>-</v>
          </cell>
          <cell r="S43">
            <v>5.7000000000000002E-2</v>
          </cell>
          <cell r="T43" t="str">
            <v>Monthly / Quarterly Status</v>
          </cell>
          <cell r="U43" t="str">
            <v>Cust Ops</v>
          </cell>
          <cell r="V43">
            <v>5.7000000000000002E-2</v>
          </cell>
          <cell r="W43" t="str">
            <v>Dist Ops</v>
          </cell>
          <cell r="X43" t="str">
            <v>Billing &amp; Rev Ops</v>
          </cell>
          <cell r="Y43" t="str">
            <v>Com Rel &amp; CSC</v>
          </cell>
          <cell r="Z43" t="str">
            <v>LCS &amp; AD</v>
          </cell>
          <cell r="AA43" t="str">
            <v>UM</v>
          </cell>
          <cell r="AB43" t="str">
            <v>RPA</v>
          </cell>
          <cell r="AC43" t="str">
            <v>VP &amp; Support</v>
          </cell>
        </row>
        <row r="44">
          <cell r="A44" t="str">
            <v>Solar Loan Committed Investment ($M)</v>
          </cell>
          <cell r="B44" t="str">
            <v>H</v>
          </cell>
          <cell r="C44">
            <v>42.933844999999998</v>
          </cell>
          <cell r="D44">
            <v>54.3</v>
          </cell>
          <cell r="E44" t="str">
            <v>é</v>
          </cell>
          <cell r="F44">
            <v>70.7</v>
          </cell>
          <cell r="K44">
            <v>70.7</v>
          </cell>
          <cell r="P44">
            <v>22.087311</v>
          </cell>
          <cell r="Q44">
            <v>8.1</v>
          </cell>
          <cell r="R44" t="str">
            <v>+</v>
          </cell>
          <cell r="S44">
            <v>9.4</v>
          </cell>
          <cell r="T44" t="str">
            <v>+</v>
          </cell>
          <cell r="U44">
            <v>7.0000000000000007E-2</v>
          </cell>
          <cell r="X44">
            <v>9.4</v>
          </cell>
          <cell r="AC44">
            <v>7.0000000000000007E-2</v>
          </cell>
        </row>
        <row r="45">
          <cell r="A45" t="str">
            <v>Energy Efficiency Committed Investment ($M)</v>
          </cell>
          <cell r="B45" t="str">
            <v>H</v>
          </cell>
          <cell r="C45">
            <v>20.071424</v>
          </cell>
          <cell r="D45">
            <v>87.3</v>
          </cell>
          <cell r="E45" t="str">
            <v>é</v>
          </cell>
          <cell r="F45">
            <v>89.7</v>
          </cell>
          <cell r="K45">
            <v>89.7</v>
          </cell>
          <cell r="P45">
            <v>9.7853949999999994</v>
          </cell>
          <cell r="Q45">
            <v>10.370900910000001</v>
          </cell>
          <cell r="R45" t="str">
            <v>-</v>
          </cell>
          <cell r="S45">
            <v>8.8000000000000007</v>
          </cell>
          <cell r="T45" t="str">
            <v>-</v>
          </cell>
          <cell r="U45">
            <v>0.23300000000000001</v>
          </cell>
          <cell r="X45">
            <v>8.8000000000000007</v>
          </cell>
          <cell r="AC45">
            <v>0.23300000000000001</v>
          </cell>
        </row>
        <row r="46">
          <cell r="P46" t="str">
            <v>Accountability O&amp;M ($M)</v>
          </cell>
          <cell r="Q46" t="str">
            <v>L</v>
          </cell>
          <cell r="R46">
            <v>12.9</v>
          </cell>
          <cell r="S46">
            <v>14.713585</v>
          </cell>
          <cell r="T46" t="str">
            <v>-</v>
          </cell>
          <cell r="U46">
            <v>15.112959</v>
          </cell>
          <cell r="V46">
            <v>2.5872310000000001</v>
          </cell>
          <cell r="W46">
            <v>3.014513</v>
          </cell>
          <cell r="X46">
            <v>2.344919</v>
          </cell>
          <cell r="Y46">
            <v>1.3205929999999999</v>
          </cell>
          <cell r="Z46">
            <v>0.39267099999999999</v>
          </cell>
          <cell r="AA46">
            <v>0.75771900000000003</v>
          </cell>
          <cell r="AB46">
            <v>0.101812</v>
          </cell>
          <cell r="AC46">
            <v>4.5935009999999998</v>
          </cell>
        </row>
        <row r="47">
          <cell r="P47" t="str">
            <v>Net Write-Off ($) /$100 billed</v>
          </cell>
          <cell r="Q47" t="str">
            <v>L</v>
          </cell>
          <cell r="R47">
            <v>1.22</v>
          </cell>
          <cell r="S47">
            <v>0.82</v>
          </cell>
          <cell r="T47" t="str">
            <v>-</v>
          </cell>
          <cell r="U47">
            <v>2.72</v>
          </cell>
          <cell r="X47">
            <v>2.72</v>
          </cell>
        </row>
        <row r="48">
          <cell r="A48" t="str">
            <v>Expected to meet or exceed goal   é    Achievement of goal not yet assured   çè    Not expected to meet goal   ê</v>
          </cell>
          <cell r="I48" t="str">
            <v>Report Under Development</v>
          </cell>
          <cell r="P48" t="str">
            <v>Days Sales Outstanding</v>
          </cell>
          <cell r="Q48" t="str">
            <v>L</v>
          </cell>
          <cell r="R48">
            <v>34.4</v>
          </cell>
          <cell r="S48">
            <v>34.5</v>
          </cell>
          <cell r="T48" t="str">
            <v>-</v>
          </cell>
          <cell r="U48">
            <v>39.5</v>
          </cell>
          <cell r="X48">
            <v>39.5</v>
          </cell>
        </row>
        <row r="49">
          <cell r="P49" t="str">
            <v>Aged Receivables &gt;90 Days (%) 3</v>
          </cell>
          <cell r="Q49" t="str">
            <v>L</v>
          </cell>
          <cell r="R49">
            <v>0.17599999999999999</v>
          </cell>
          <cell r="S49">
            <v>0.14499999999999999</v>
          </cell>
          <cell r="T49" t="str">
            <v>-</v>
          </cell>
          <cell r="U49">
            <v>0.25230000000000002</v>
          </cell>
          <cell r="X49">
            <v>0.25230000000000002</v>
          </cell>
        </row>
        <row r="50">
          <cell r="P50" t="str">
            <v xml:space="preserve">Notice Dollars Collected on RNP (%) </v>
          </cell>
          <cell r="Q50" t="str">
            <v>H</v>
          </cell>
          <cell r="R50">
            <v>0.66</v>
          </cell>
          <cell r="S50">
            <v>0.70099999999999996</v>
          </cell>
        </row>
        <row r="51">
          <cell r="P51" t="str">
            <v>Dollars Treated by Field Collections</v>
          </cell>
          <cell r="Q51" t="str">
            <v>H</v>
          </cell>
          <cell r="R51">
            <v>13.9</v>
          </cell>
          <cell r="S51">
            <v>15.630308720588252</v>
          </cell>
        </row>
        <row r="52">
          <cell r="P52" t="str">
            <v>Unbilled Revenue Recovery ($M)</v>
          </cell>
          <cell r="Q52" t="str">
            <v>H</v>
          </cell>
          <cell r="R52">
            <v>2.2000000000000002</v>
          </cell>
          <cell r="S52">
            <v>2.9797671473796945</v>
          </cell>
        </row>
        <row r="53">
          <cell r="P53" t="str">
            <v>Delinquent Accounts Covered By Deposit</v>
          </cell>
          <cell r="Q53" t="str">
            <v>H</v>
          </cell>
          <cell r="R53">
            <v>0.247</v>
          </cell>
          <cell r="S53">
            <v>0.23</v>
          </cell>
          <cell r="T53" t="str">
            <v>-</v>
          </cell>
          <cell r="U53">
            <v>0.183</v>
          </cell>
          <cell r="X53">
            <v>0.183</v>
          </cell>
        </row>
        <row r="54">
          <cell r="P54" t="str">
            <v>LCS Outdoor Lighting Sales ($M)</v>
          </cell>
          <cell r="Q54" t="str">
            <v>H</v>
          </cell>
          <cell r="R54">
            <v>0.67</v>
          </cell>
          <cell r="S54">
            <v>0.4572</v>
          </cell>
          <cell r="T54" t="str">
            <v>+</v>
          </cell>
          <cell r="U54">
            <v>0.27300000000000002</v>
          </cell>
          <cell r="Z54">
            <v>0.27300000000000002</v>
          </cell>
        </row>
        <row r="55">
          <cell r="A55" t="str">
            <v>Arrow Choices</v>
          </cell>
          <cell r="B55" t="str">
            <v>ê</v>
          </cell>
          <cell r="C55" t="str">
            <v>ê</v>
          </cell>
          <cell r="P55" t="str">
            <v>Contract Revenue ($M)</v>
          </cell>
          <cell r="Q55" t="str">
            <v>H</v>
          </cell>
          <cell r="R55">
            <v>6.9</v>
          </cell>
          <cell r="S55">
            <v>7.0078522185032197</v>
          </cell>
          <cell r="T55" t="str">
            <v>+</v>
          </cell>
          <cell r="U55">
            <v>7.5</v>
          </cell>
          <cell r="AA55">
            <v>7.5</v>
          </cell>
        </row>
        <row r="56">
          <cell r="B56" t="str">
            <v>é</v>
          </cell>
          <cell r="C56" t="str">
            <v>é</v>
          </cell>
          <cell r="P56" t="str">
            <v>AWH Revenue ($M)</v>
          </cell>
          <cell r="Q56" t="str">
            <v>H</v>
          </cell>
          <cell r="R56">
            <v>1.2</v>
          </cell>
          <cell r="S56">
            <v>1.267496</v>
          </cell>
          <cell r="T56" t="str">
            <v>+</v>
          </cell>
          <cell r="U56">
            <v>1.4</v>
          </cell>
          <cell r="AA56">
            <v>1.4</v>
          </cell>
        </row>
        <row r="57">
          <cell r="B57" t="str">
            <v>çè</v>
          </cell>
          <cell r="C57" t="str">
            <v>çè</v>
          </cell>
          <cell r="P57" t="str">
            <v>HVAC Revenue ($M)</v>
          </cell>
          <cell r="Q57" t="str">
            <v>H</v>
          </cell>
          <cell r="R57">
            <v>2.2999999999999998</v>
          </cell>
          <cell r="S57">
            <v>2.8912330000000002</v>
          </cell>
          <cell r="T57" t="str">
            <v>+</v>
          </cell>
          <cell r="U57">
            <v>3.2</v>
          </cell>
          <cell r="AA57">
            <v>3.2</v>
          </cell>
        </row>
        <row r="58">
          <cell r="P58" t="str">
            <v>Payment Assistance-# Of Accounts</v>
          </cell>
          <cell r="Q58" t="str">
            <v>H</v>
          </cell>
          <cell r="R58">
            <v>0</v>
          </cell>
          <cell r="S58">
            <v>253825.75</v>
          </cell>
          <cell r="T58" t="str">
            <v>+</v>
          </cell>
          <cell r="U58">
            <v>288072</v>
          </cell>
          <cell r="Y58">
            <v>288072</v>
          </cell>
        </row>
        <row r="59">
          <cell r="P59" t="str">
            <v>Payment Assistance-Dollars ($M)</v>
          </cell>
          <cell r="Q59" t="str">
            <v>H</v>
          </cell>
          <cell r="R59">
            <v>9.1</v>
          </cell>
          <cell r="S59">
            <v>20.135999999999999</v>
          </cell>
          <cell r="T59" t="str">
            <v>-</v>
          </cell>
          <cell r="U59">
            <v>9.1999999999999993</v>
          </cell>
          <cell r="Y59">
            <v>9.1999999999999993</v>
          </cell>
        </row>
        <row r="60">
          <cell r="P60" t="str">
            <v>Capital Projects' Results</v>
          </cell>
          <cell r="Q60" t="str">
            <v>H</v>
          </cell>
          <cell r="R60" t="str">
            <v>NA</v>
          </cell>
          <cell r="S60">
            <v>0.95</v>
          </cell>
          <cell r="T60" t="str">
            <v>Quarterly</v>
          </cell>
        </row>
        <row r="63">
          <cell r="P63" t="str">
            <v>GREEN (ENERGY)</v>
          </cell>
          <cell r="Q63" t="str">
            <v>Customer Operations</v>
          </cell>
        </row>
        <row r="64">
          <cell r="Q64" t="str">
            <v>L/H</v>
          </cell>
          <cell r="R64" t="str">
            <v>November 08</v>
          </cell>
          <cell r="S64" t="str">
            <v>2009 Target</v>
          </cell>
          <cell r="T64" t="str">
            <v>Monthly / Quarterly Status</v>
          </cell>
          <cell r="U64" t="str">
            <v>Cust Ops</v>
          </cell>
          <cell r="V64" t="str">
            <v>Cust Cont</v>
          </cell>
          <cell r="W64" t="str">
            <v>Dist Ops</v>
          </cell>
          <cell r="X64" t="str">
            <v>Billing &amp; Rev Ops</v>
          </cell>
          <cell r="Y64" t="str">
            <v>Com Rel &amp; CSC</v>
          </cell>
          <cell r="Z64" t="str">
            <v>LCS &amp; AD</v>
          </cell>
          <cell r="AA64" t="str">
            <v>UM</v>
          </cell>
          <cell r="AB64" t="str">
            <v>RPA</v>
          </cell>
          <cell r="AC64" t="str">
            <v>VP &amp; Support</v>
          </cell>
        </row>
        <row r="65">
          <cell r="P65" t="str">
            <v>Web Transactions (%)</v>
          </cell>
          <cell r="Q65" t="str">
            <v>H</v>
          </cell>
          <cell r="R65">
            <v>1.26E-2</v>
          </cell>
          <cell r="S65">
            <v>0.03</v>
          </cell>
          <cell r="T65" t="str">
            <v>+</v>
          </cell>
          <cell r="U65">
            <v>0.30199999999999999</v>
          </cell>
          <cell r="V65">
            <v>0.30199999999999999</v>
          </cell>
        </row>
        <row r="66">
          <cell r="P66" t="str">
            <v>Paperless Billing (%)</v>
          </cell>
          <cell r="Q66" t="str">
            <v>H</v>
          </cell>
          <cell r="R66" t="str">
            <v>NA</v>
          </cell>
          <cell r="S66">
            <v>2.5000000000000001E-2</v>
          </cell>
          <cell r="T66" t="str">
            <v>-</v>
          </cell>
          <cell r="U66">
            <v>1.6E-2</v>
          </cell>
          <cell r="X66">
            <v>1.6E-2</v>
          </cell>
        </row>
        <row r="67">
          <cell r="P67" t="str">
            <v>Solar Loan Program Applications (MW)</v>
          </cell>
          <cell r="Q67" t="str">
            <v>H</v>
          </cell>
          <cell r="R67" t="str">
            <v>NA</v>
          </cell>
          <cell r="S67">
            <v>11.4</v>
          </cell>
          <cell r="T67" t="str">
            <v>Quarterly</v>
          </cell>
        </row>
        <row r="68">
          <cell r="P68" t="str">
            <v>Cost Per Tier 1 Audit (Whole House Efficiency Sub-Prog)</v>
          </cell>
          <cell r="Q68" t="str">
            <v>L</v>
          </cell>
          <cell r="R68" t="str">
            <v>NA</v>
          </cell>
          <cell r="S68">
            <v>184</v>
          </cell>
          <cell r="T68" t="str">
            <v>Quarterly</v>
          </cell>
        </row>
        <row r="69">
          <cell r="P69" t="str">
            <v>Carbon Abatement Committed Contracts for Warehouses and Hospitals ($M)</v>
          </cell>
          <cell r="Q69" t="str">
            <v>H</v>
          </cell>
          <cell r="R69" t="str">
            <v>NA</v>
          </cell>
          <cell r="S69">
            <v>7.1999999999999993</v>
          </cell>
          <cell r="T69" t="str">
            <v>Quarterly</v>
          </cell>
        </row>
        <row r="70">
          <cell r="P70" t="str">
            <v>Fleet MPG</v>
          </cell>
          <cell r="Q70" t="str">
            <v>L</v>
          </cell>
          <cell r="R70">
            <v>9.14</v>
          </cell>
          <cell r="S70">
            <v>8.9</v>
          </cell>
          <cell r="T70" t="str">
            <v>+</v>
          </cell>
          <cell r="U70">
            <v>9.02</v>
          </cell>
        </row>
        <row r="71">
          <cell r="P71" t="str">
            <v>Non-Hazardous Waste</v>
          </cell>
          <cell r="Q71" t="str">
            <v>H</v>
          </cell>
          <cell r="R71">
            <v>0.74739999999999995</v>
          </cell>
          <cell r="S71">
            <v>0.69499999999999995</v>
          </cell>
          <cell r="T71" t="str">
            <v>-</v>
          </cell>
          <cell r="U71">
            <v>0.62539999999999996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Menu"/>
      <sheetName val="FinancialMenu"/>
      <sheetName val="Operational"/>
      <sheetName val="cost center 2001"/>
      <sheetName val="State Avg APSO per Prem hr"/>
      <sheetName val="Southern Avg APSO per Prem"/>
      <sheetName val="Central Avg APSO Rev per Prem"/>
      <sheetName val="Midcental Avg APSO per Prem"/>
      <sheetName val="Northern Avg APSO Rev Per prem"/>
      <sheetName val="Avg APSO Rev per prem by Distri"/>
      <sheetName val="State Avg HVAC per Prem hr"/>
      <sheetName val="Southern Avg HVAC per Prem"/>
      <sheetName val="Central Avg HVAC Rev per Prem"/>
      <sheetName val="Midcental Avg HVAC per Prem"/>
      <sheetName val="Northern Avg HVAC Rev Per prem"/>
      <sheetName val="Avg HVAC Rev per prem by Distri"/>
      <sheetName val="% of Prem Hours by Category"/>
      <sheetName val="Rev in force per Houshold"/>
      <sheetName val="Homes Enrolled"/>
      <sheetName val="Incurred Cost State"/>
      <sheetName val="Incurred Cost Southern"/>
      <sheetName val="Incurred Cost Central"/>
      <sheetName val="Incurred Cost Mid Central"/>
      <sheetName val="Incurred Cost Northern"/>
      <sheetName val="Incurred Cost Support"/>
      <sheetName val="Incurred Cost OPS Planning"/>
      <sheetName val="Net Costs"/>
      <sheetName val="IncomeMenu"/>
      <sheetName val="State Oper Income"/>
      <sheetName val="State Level Addins"/>
      <sheetName val="StateYTDCheck"/>
      <sheetName val="Southern Income"/>
      <sheetName val="SouthYTDCheck"/>
      <sheetName val="S Burlington"/>
      <sheetName val="S Trenton"/>
      <sheetName val="S Audubon"/>
      <sheetName val="S WG&amp;EA"/>
      <sheetName val="Central Income"/>
      <sheetName val="CentYTDCheck"/>
      <sheetName val="C JersCity"/>
      <sheetName val="C Harrison"/>
      <sheetName val="C Summit"/>
      <sheetName val="C WG&amp;EA"/>
      <sheetName val="Mid-Central Income"/>
      <sheetName val="MidCentYTDCheck"/>
      <sheetName val="MC NewBrunswick"/>
      <sheetName val="MC Orange"/>
      <sheetName val="MC Plainfield"/>
      <sheetName val="MC WG&amp;EA"/>
      <sheetName val="Northern Income"/>
      <sheetName val="NorthYTDCheck"/>
      <sheetName val="N Clifton"/>
      <sheetName val="N Oakland"/>
      <sheetName val="N Oradell"/>
      <sheetName val="N WG&amp;EA"/>
      <sheetName val="DistrictMarginHVAC"/>
      <sheetName val="DistrictMarginAPSO"/>
      <sheetName val="DistrictMarginContracts"/>
      <sheetName val="AS FINANCIAL &amp; INCOME 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E&amp;GSafeReliableSummary"/>
      <sheetName val="SafeReliableMenu"/>
      <sheetName val="IndexSafeReliableMenu"/>
      <sheetName val="Reporting_Period"/>
      <sheetName val="Data_SAIFI"/>
      <sheetName val="Data_MAIFI"/>
      <sheetName val="Data_CAIDI"/>
      <sheetName val="Data_CEMI"/>
      <sheetName val="Data_GasLeaks"/>
      <sheetName val="Data_Damages"/>
      <sheetName val="Data_LeakRespRate"/>
      <sheetName val="Data_FixItRight"/>
      <sheetName val="Data_MeterReads"/>
      <sheetName val="Data_InqServLevel"/>
      <sheetName val="Data_FirstContact"/>
      <sheetName val="Data_Regulatory_InqRate"/>
      <sheetName val="Data_RegInqNonCollections"/>
      <sheetName val="Data_PerceptionSurvResSm"/>
      <sheetName val="Data_PerceptionSurveyLarge"/>
      <sheetName val="Data_MOT"/>
      <sheetName val="Data_NewBusiness"/>
      <sheetName val="SAIFI_Qtr_YTD"/>
      <sheetName val="MAIFI_Qtr_YTD"/>
      <sheetName val="CAIDI_Qtr_YTD"/>
      <sheetName val="CEMI_Qtr_YTD"/>
      <sheetName val="GasLeaks_Qtr_YTD"/>
      <sheetName val="Damages_Qtr_YTD"/>
      <sheetName val="LeakRespRate_Qtr_YTD"/>
      <sheetName val="FixItRight_Qtr_YTD"/>
      <sheetName val="MeterReads_Qtr_YTD"/>
      <sheetName val="InqServLevel_Qtr_YTD"/>
      <sheetName val="FirstContact_Qtr_YTD"/>
      <sheetName val="Regulatory_InqRate_Qtr_YTD"/>
      <sheetName val="Reg_InqNonCollections_Qtr_YTD"/>
      <sheetName val="PerceptionSurveyRes_Qtr_YTD"/>
      <sheetName val="PerceptionSurveySmall_Qtr_YTD"/>
      <sheetName val="PerceptionSurveyLarge_Qtr_YTD"/>
      <sheetName val="MOT_Qtr_YTD"/>
      <sheetName val="NewBusiness_Qtr_YTD"/>
    </sheetNames>
    <sheetDataSet>
      <sheetData sheetId="0" refreshError="1"/>
      <sheetData sheetId="1" refreshError="1"/>
      <sheetData sheetId="2" refreshError="1"/>
      <sheetData sheetId="3" refreshError="1">
        <row r="2">
          <cell r="B2">
            <v>2010</v>
          </cell>
        </row>
        <row r="3">
          <cell r="B3" t="str">
            <v>Q1</v>
          </cell>
        </row>
        <row r="4">
          <cell r="B4" t="str">
            <v>February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"/>
      <sheetName val="Reporting_Period"/>
      <sheetName val="Definitions"/>
      <sheetName val="2010_ED_ScoreCard"/>
      <sheetName val="PSE&amp;GSafeReliableSummary"/>
      <sheetName val="SafeReliableMenu"/>
      <sheetName val="IndexSafeReliableMenu"/>
      <sheetName val="Data_SAIFI"/>
      <sheetName val="Data_MAIFI"/>
      <sheetName val="Data_CAIDI"/>
      <sheetName val="Data_GasLeaks"/>
      <sheetName val="Data_Damages"/>
      <sheetName val="Data_LeakRespRate"/>
      <sheetName val="Data_MeterReads"/>
      <sheetName val="Data_InqServLevel"/>
      <sheetName val="Data_RegInqNonCollections"/>
      <sheetName val="Data_PerceptionSurvRes"/>
      <sheetName val="Data_PerceptionSurvSmall"/>
      <sheetName val="Data_PerceptionSurveyLarge"/>
      <sheetName val="Data_MOT"/>
      <sheetName val="SAIFI_Qtr_YTD"/>
      <sheetName val="MAIFI_Qtr_YTD"/>
      <sheetName val="CAIDI_Qtr_YTD"/>
      <sheetName val="GasLeaks_Qtr_YTD"/>
      <sheetName val="Damages_Qtr_YTD"/>
      <sheetName val="LeakRespRate_Qtr_YTD"/>
      <sheetName val="MeterReads_Qtr_YTD"/>
      <sheetName val="InqServLevel_Qtr_YTD"/>
      <sheetName val="Reg_InqNonCollections_Qtr_YTD"/>
      <sheetName val="PerceptionSurveyRes_Qtr_YTD"/>
      <sheetName val="PerceptionSurveySmall_Qtr_YTD"/>
    </sheetNames>
    <sheetDataSet>
      <sheetData sheetId="0" refreshError="1">
        <row r="8">
          <cell r="P8">
            <v>131.73510800899999</v>
          </cell>
          <cell r="Q8">
            <v>9.44</v>
          </cell>
          <cell r="R8" t="str">
            <v>-</v>
          </cell>
          <cell r="S8">
            <v>13.049499699</v>
          </cell>
          <cell r="T8">
            <v>76.599950581000002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</row>
        <row r="9">
          <cell r="P9">
            <v>7.1631236663159124</v>
          </cell>
          <cell r="Q9">
            <v>3.75</v>
          </cell>
          <cell r="R9" t="str">
            <v>-</v>
          </cell>
          <cell r="S9">
            <v>7.4100832708107554</v>
          </cell>
          <cell r="T9">
            <v>9.1982569303117057</v>
          </cell>
          <cell r="U9">
            <v>10.011112334691507</v>
          </cell>
          <cell r="V9">
            <v>4.8329023995360414</v>
          </cell>
          <cell r="W9">
            <v>5.3496104146215551</v>
          </cell>
          <cell r="X9">
            <v>0</v>
          </cell>
          <cell r="Y9">
            <v>0</v>
          </cell>
          <cell r="Z9">
            <v>9.7490116939395275</v>
          </cell>
          <cell r="AA9">
            <v>20.036064916850332</v>
          </cell>
        </row>
        <row r="10">
          <cell r="P10">
            <v>0.97004986091539491</v>
          </cell>
          <cell r="Q10">
            <v>0.97299999999999998</v>
          </cell>
          <cell r="R10" t="str">
            <v>-</v>
          </cell>
          <cell r="S10">
            <v>0.96780520487253363</v>
          </cell>
          <cell r="T10">
            <v>0.9582043896400686</v>
          </cell>
          <cell r="U10">
            <v>0.96996324084797825</v>
          </cell>
          <cell r="V10">
            <v>0.96419252412839129</v>
          </cell>
          <cell r="W10">
            <v>0.9666851429192479</v>
          </cell>
          <cell r="X10">
            <v>0.95949950609153767</v>
          </cell>
          <cell r="Y10">
            <v>0.9635348371222725</v>
          </cell>
          <cell r="Z10">
            <v>0.98642810287498017</v>
          </cell>
          <cell r="AA10">
            <v>0.98734594345218485</v>
          </cell>
        </row>
        <row r="11">
          <cell r="P11">
            <v>0.21069636160105629</v>
          </cell>
          <cell r="Q11">
            <v>0.20032984245195637</v>
          </cell>
          <cell r="R11" t="str">
            <v xml:space="preserve"> -</v>
          </cell>
          <cell r="S11">
            <v>0.22403327065806986</v>
          </cell>
          <cell r="T11">
            <v>0.23003594553418397</v>
          </cell>
          <cell r="U11">
            <v>0.32032214613021803</v>
          </cell>
          <cell r="V11">
            <v>0.28557364267974472</v>
          </cell>
          <cell r="W11">
            <v>0.24899141397674165</v>
          </cell>
          <cell r="X11">
            <v>0.23641751728679619</v>
          </cell>
          <cell r="Y11">
            <v>0.10807979608975588</v>
          </cell>
          <cell r="Z11">
            <v>0.17845008934832274</v>
          </cell>
          <cell r="AA11">
            <v>3.9214393989323137E-2</v>
          </cell>
        </row>
        <row r="17">
          <cell r="P17" t="str">
            <v>Dec '09</v>
          </cell>
          <cell r="Q17" t="str">
            <v>2010 Plan</v>
          </cell>
          <cell r="R17" t="str">
            <v>Monthly Status</v>
          </cell>
          <cell r="S17" t="str">
            <v>ED</v>
          </cell>
          <cell r="T17" t="str">
            <v>CEN</v>
          </cell>
          <cell r="U17" t="str">
            <v>MET</v>
          </cell>
          <cell r="V17" t="str">
            <v>PAL</v>
          </cell>
          <cell r="W17" t="str">
            <v>SOU</v>
          </cell>
          <cell r="X17" t="str">
            <v>TC&amp;M</v>
          </cell>
          <cell r="Y17" t="str">
            <v>UOS</v>
          </cell>
          <cell r="Z17" t="str">
            <v>DP&amp;C</v>
          </cell>
        </row>
        <row r="18">
          <cell r="P18">
            <v>0.05</v>
          </cell>
          <cell r="Q18">
            <v>4.6455846222121365E-2</v>
          </cell>
          <cell r="R18" t="str">
            <v>o</v>
          </cell>
          <cell r="S18">
            <v>0.05</v>
          </cell>
          <cell r="T18">
            <v>0.06</v>
          </cell>
          <cell r="U18">
            <v>0.05</v>
          </cell>
          <cell r="V18">
            <v>0.04</v>
          </cell>
          <cell r="W18">
            <v>7.0000000000000007E-2</v>
          </cell>
        </row>
        <row r="19">
          <cell r="P19">
            <v>0.08</v>
          </cell>
          <cell r="Q19">
            <v>8.0346504248562808E-2</v>
          </cell>
          <cell r="R19" t="str">
            <v>+</v>
          </cell>
          <cell r="S19">
            <v>7.0000000000000007E-2</v>
          </cell>
          <cell r="T19">
            <v>0.09</v>
          </cell>
          <cell r="U19">
            <v>0.06</v>
          </cell>
          <cell r="V19">
            <v>0.04</v>
          </cell>
          <cell r="W19">
            <v>0.09</v>
          </cell>
          <cell r="X19">
            <v>3.2511263359225433E-2</v>
          </cell>
        </row>
        <row r="20">
          <cell r="P20">
            <v>64.52</v>
          </cell>
          <cell r="Q20">
            <v>55.621787737250557</v>
          </cell>
          <cell r="R20" t="str">
            <v>-</v>
          </cell>
          <cell r="S20">
            <v>66.510000000000005</v>
          </cell>
          <cell r="T20">
            <v>59.15</v>
          </cell>
          <cell r="U20">
            <v>67.34</v>
          </cell>
          <cell r="V20">
            <v>97.61</v>
          </cell>
          <cell r="W20">
            <v>53.67</v>
          </cell>
          <cell r="X20" t="str">
            <v>Pal</v>
          </cell>
          <cell r="Y20" t="str">
            <v>South</v>
          </cell>
          <cell r="Z20" t="str">
            <v>TC&amp;M</v>
          </cell>
          <cell r="AA20" t="str">
            <v>UOS</v>
          </cell>
        </row>
        <row r="21">
          <cell r="P21">
            <v>6.6225165562913907E-3</v>
          </cell>
          <cell r="Q21">
            <v>6.6225165562913907E-3</v>
          </cell>
          <cell r="R21" t="str">
            <v>+</v>
          </cell>
          <cell r="S21">
            <v>0</v>
          </cell>
          <cell r="T21" t="str">
            <v>+</v>
          </cell>
          <cell r="U21">
            <v>0.04</v>
          </cell>
          <cell r="V21">
            <v>0.03</v>
          </cell>
          <cell r="W21">
            <v>0.03</v>
          </cell>
          <cell r="X21">
            <v>0</v>
          </cell>
          <cell r="Y21">
            <v>0.05</v>
          </cell>
        </row>
        <row r="22">
          <cell r="P22">
            <v>0.62307692307692308</v>
          </cell>
          <cell r="Q22">
            <v>0.55600000000000005</v>
          </cell>
          <cell r="R22" t="str">
            <v>+</v>
          </cell>
          <cell r="S22">
            <v>0.56478405315614622</v>
          </cell>
          <cell r="T22">
            <v>0.5757575757575758</v>
          </cell>
          <cell r="U22">
            <v>0.53488372093023251</v>
          </cell>
          <cell r="V22">
            <v>0.48484848484848486</v>
          </cell>
          <cell r="W22">
            <v>0.6506024096385542</v>
          </cell>
          <cell r="X22">
            <v>7.0000000000000007E-2</v>
          </cell>
          <cell r="Y22">
            <v>0.1</v>
          </cell>
          <cell r="Z22">
            <v>3.5651092039635075E-2</v>
          </cell>
        </row>
        <row r="23">
          <cell r="P23">
            <v>72.946189949688105</v>
          </cell>
          <cell r="Q23">
            <v>76</v>
          </cell>
          <cell r="R23" t="str">
            <v>o</v>
          </cell>
          <cell r="S23">
            <v>76.298553283852698</v>
          </cell>
          <cell r="T23" t="str">
            <v>-</v>
          </cell>
          <cell r="U23">
            <v>70.39</v>
          </cell>
          <cell r="V23">
            <v>53.15</v>
          </cell>
          <cell r="W23">
            <v>136.38999999999999</v>
          </cell>
          <cell r="X23">
            <v>53.49</v>
          </cell>
          <cell r="Y23">
            <v>49.89</v>
          </cell>
        </row>
        <row r="24">
          <cell r="P24">
            <v>73.827362997590299</v>
          </cell>
          <cell r="Q24">
            <v>76</v>
          </cell>
          <cell r="R24" t="str">
            <v>+</v>
          </cell>
          <cell r="S24">
            <v>78.664250974889498</v>
          </cell>
        </row>
        <row r="25">
          <cell r="P25">
            <v>0.88868810986628122</v>
          </cell>
          <cell r="Q25">
            <v>0.84</v>
          </cell>
          <cell r="R25" t="str">
            <v>-</v>
          </cell>
          <cell r="S25">
            <v>0.70885341074020314</v>
          </cell>
          <cell r="T25">
            <v>0.62</v>
          </cell>
          <cell r="U25">
            <v>0.8</v>
          </cell>
          <cell r="V25">
            <v>0.88</v>
          </cell>
          <cell r="W25">
            <v>0.56000000000000005</v>
          </cell>
          <cell r="Z25">
            <v>0</v>
          </cell>
        </row>
        <row r="26">
          <cell r="P26">
            <v>8.69</v>
          </cell>
          <cell r="Q26">
            <v>9</v>
          </cell>
          <cell r="R26" t="str">
            <v>-</v>
          </cell>
          <cell r="S26">
            <v>8.5500000000000007</v>
          </cell>
          <cell r="T26">
            <v>8.56</v>
          </cell>
          <cell r="U26">
            <v>8.36</v>
          </cell>
          <cell r="V26">
            <v>8.5399999999999991</v>
          </cell>
          <cell r="W26">
            <v>8.73</v>
          </cell>
          <cell r="X26">
            <v>0.77142857142857146</v>
          </cell>
          <cell r="Y26">
            <v>0.65384615384615385</v>
          </cell>
          <cell r="Z26">
            <v>8.9499999999999993</v>
          </cell>
        </row>
        <row r="27">
          <cell r="P27">
            <v>18</v>
          </cell>
          <cell r="Q27">
            <v>19.497146998755639</v>
          </cell>
          <cell r="R27" t="str">
            <v>-</v>
          </cell>
          <cell r="S27">
            <v>22</v>
          </cell>
          <cell r="T27">
            <v>9</v>
          </cell>
          <cell r="U27">
            <v>9</v>
          </cell>
          <cell r="V27">
            <v>4</v>
          </cell>
          <cell r="W27">
            <v>0</v>
          </cell>
          <cell r="X27">
            <v>0</v>
          </cell>
          <cell r="Z27">
            <v>0</v>
          </cell>
          <cell r="AA27">
            <v>43.17</v>
          </cell>
        </row>
        <row r="28">
          <cell r="P28" t="str">
            <v xml:space="preserve">Perception Survey (Res/Sm Business) </v>
          </cell>
          <cell r="Q28" t="str">
            <v>H</v>
          </cell>
          <cell r="R28">
            <v>75.437069158065299</v>
          </cell>
          <cell r="S28">
            <v>76</v>
          </cell>
          <cell r="T28" t="str">
            <v>-</v>
          </cell>
          <cell r="U28">
            <v>73.253084911504601</v>
          </cell>
        </row>
        <row r="29">
          <cell r="P29" t="str">
            <v>Dec '09</v>
          </cell>
          <cell r="Q29" t="str">
            <v>2010 Plan</v>
          </cell>
          <cell r="R29" t="str">
            <v>Monthly Status</v>
          </cell>
          <cell r="S29" t="str">
            <v>ED</v>
          </cell>
          <cell r="T29" t="str">
            <v>CEN</v>
          </cell>
          <cell r="U29" t="str">
            <v>MET</v>
          </cell>
          <cell r="V29" t="str">
            <v>PAL</v>
          </cell>
          <cell r="W29" t="str">
            <v>SOU</v>
          </cell>
          <cell r="X29" t="str">
            <v>TC&amp;M</v>
          </cell>
          <cell r="Y29" t="str">
            <v>UOS</v>
          </cell>
          <cell r="Z29" t="str">
            <v>DP&amp;C</v>
          </cell>
          <cell r="AA29" t="str">
            <v>VP&amp;O</v>
          </cell>
        </row>
        <row r="30">
          <cell r="P30">
            <v>70.176370000000006</v>
          </cell>
          <cell r="Q30">
            <v>126.55934499999999</v>
          </cell>
          <cell r="R30" t="str">
            <v>+</v>
          </cell>
          <cell r="S30">
            <v>98.875302000000005</v>
          </cell>
          <cell r="T30">
            <v>8.0386159999999993</v>
          </cell>
          <cell r="U30">
            <v>7.3736800000000002</v>
          </cell>
          <cell r="V30">
            <v>10.796146</v>
          </cell>
          <cell r="W30">
            <v>10.021238</v>
          </cell>
          <cell r="X30">
            <v>0.221744</v>
          </cell>
          <cell r="Y30">
            <v>2.5366740000000001</v>
          </cell>
          <cell r="Z30">
            <v>50.760264999999997</v>
          </cell>
          <cell r="AA30">
            <v>9.1269390000000001</v>
          </cell>
        </row>
        <row r="31">
          <cell r="P31">
            <v>38.283583990000004</v>
          </cell>
          <cell r="Q31">
            <v>31.964803289999999</v>
          </cell>
          <cell r="R31" t="str">
            <v>-</v>
          </cell>
          <cell r="S31">
            <v>34.256933150000002</v>
          </cell>
          <cell r="T31">
            <v>2.3566097999999998</v>
          </cell>
          <cell r="U31">
            <v>1.9251653999999998</v>
          </cell>
          <cell r="V31">
            <v>1.8044302700000001</v>
          </cell>
          <cell r="W31">
            <v>2.2296226099999998</v>
          </cell>
          <cell r="X31">
            <v>1.21570387</v>
          </cell>
          <cell r="Y31">
            <v>2.3618132799999998</v>
          </cell>
          <cell r="Z31">
            <v>5.9068916900000001</v>
          </cell>
          <cell r="AA31">
            <v>16.456696230000002</v>
          </cell>
        </row>
        <row r="32">
          <cell r="P32" t="str">
            <v>Number of Regulatory Inquiries</v>
          </cell>
          <cell r="Q32" t="str">
            <v>L</v>
          </cell>
          <cell r="R32">
            <v>9</v>
          </cell>
          <cell r="S32">
            <v>19.88649262202043</v>
          </cell>
          <cell r="T32" t="str">
            <v>+</v>
          </cell>
          <cell r="U32">
            <v>18</v>
          </cell>
          <cell r="V32">
            <v>6</v>
          </cell>
          <cell r="W32">
            <v>8</v>
          </cell>
          <cell r="X32">
            <v>1</v>
          </cell>
          <cell r="Y32">
            <v>2</v>
          </cell>
          <cell r="Z32">
            <v>1</v>
          </cell>
        </row>
        <row r="33">
          <cell r="Q33">
            <v>1.3483108788979365</v>
          </cell>
          <cell r="R33" t="str">
            <v>-</v>
          </cell>
          <cell r="S33">
            <v>1.0976894847298717</v>
          </cell>
        </row>
        <row r="36">
          <cell r="A36" t="str">
            <v>Total CapEx ($M)</v>
          </cell>
          <cell r="B36" t="str">
            <v>L</v>
          </cell>
          <cell r="C36">
            <v>465.84120000000001</v>
          </cell>
          <cell r="D36">
            <v>588.20000000000005</v>
          </cell>
          <cell r="E36" t="str">
            <v>ê</v>
          </cell>
          <cell r="F36">
            <v>565.36101299999996</v>
          </cell>
          <cell r="G36">
            <v>57.642246999999998</v>
          </cell>
          <cell r="H36">
            <v>72.520971000000003</v>
          </cell>
          <cell r="I36">
            <v>70.654605000000004</v>
          </cell>
          <cell r="J36">
            <v>65.823378000000005</v>
          </cell>
          <cell r="K36">
            <v>9.7949929999999998</v>
          </cell>
          <cell r="L36">
            <v>11.990888999999999</v>
          </cell>
          <cell r="M36">
            <v>251.60314700000001</v>
          </cell>
          <cell r="N36">
            <v>25.149084999999999</v>
          </cell>
        </row>
        <row r="37">
          <cell r="A37" t="str">
            <v>GREEN ENERGY</v>
          </cell>
          <cell r="B37" t="str">
            <v>L/H</v>
          </cell>
          <cell r="C37" t="str">
            <v>Dec '09 YTD</v>
          </cell>
          <cell r="D37" t="str">
            <v>2010 Target</v>
          </cell>
          <cell r="E37" t="str">
            <v>YE Forecast</v>
          </cell>
          <cell r="F37" t="str">
            <v>ED</v>
          </cell>
          <cell r="G37" t="str">
            <v>CEN</v>
          </cell>
          <cell r="H37" t="str">
            <v>MET</v>
          </cell>
          <cell r="I37" t="str">
            <v>PAL</v>
          </cell>
          <cell r="J37" t="str">
            <v>SOU</v>
          </cell>
          <cell r="K37" t="str">
            <v>TC&amp;M</v>
          </cell>
          <cell r="L37" t="str">
            <v>UOS</v>
          </cell>
          <cell r="M37" t="str">
            <v>DP&amp;C</v>
          </cell>
          <cell r="N37" t="str">
            <v>VP&amp;O</v>
          </cell>
          <cell r="P37" t="str">
            <v>Dec '09</v>
          </cell>
          <cell r="Q37" t="str">
            <v>2010 Plan</v>
          </cell>
          <cell r="R37" t="str">
            <v>Monthly Status</v>
          </cell>
          <cell r="S37" t="str">
            <v>ED</v>
          </cell>
          <cell r="T37" t="str">
            <v>CEN</v>
          </cell>
          <cell r="U37" t="str">
            <v>MET</v>
          </cell>
          <cell r="V37" t="str">
            <v>PAL</v>
          </cell>
          <cell r="W37" t="str">
            <v>SOU</v>
          </cell>
          <cell r="X37" t="str">
            <v>TC&amp;M</v>
          </cell>
          <cell r="Y37" t="str">
            <v>UOS</v>
          </cell>
          <cell r="Z37" t="str">
            <v>DP&amp;C</v>
          </cell>
          <cell r="AA37" t="str">
            <v>VP&amp;O</v>
          </cell>
        </row>
        <row r="38">
          <cell r="A38" t="str">
            <v>Fleet MPG</v>
          </cell>
          <cell r="B38" t="str">
            <v>H</v>
          </cell>
          <cell r="C38">
            <v>8.8774625332983828</v>
          </cell>
          <cell r="D38">
            <v>263</v>
          </cell>
          <cell r="E38" t="str">
            <v>é</v>
          </cell>
          <cell r="F38">
            <v>249.49952089599998</v>
          </cell>
          <cell r="L38">
            <v>9.1999999999999993</v>
          </cell>
          <cell r="M38">
            <v>249.49952089599998</v>
          </cell>
          <cell r="P38">
            <v>7.5416792827344903</v>
          </cell>
          <cell r="Q38">
            <v>9.1999999999999993</v>
          </cell>
          <cell r="R38" t="str">
            <v>-</v>
          </cell>
          <cell r="S38">
            <v>8.4895110890309926</v>
          </cell>
          <cell r="Y38">
            <v>8.4895110890309926</v>
          </cell>
        </row>
        <row r="39">
          <cell r="A39" t="str">
            <v>% Landfill Disposal</v>
          </cell>
          <cell r="B39" t="str">
            <v>L</v>
          </cell>
          <cell r="C39">
            <v>3.456220417979268E-2</v>
          </cell>
          <cell r="D39">
            <v>3.4000000000000002E-2</v>
          </cell>
          <cell r="E39" t="str">
            <v>ê</v>
          </cell>
          <cell r="F39">
            <v>5.0346557451101975E-2</v>
          </cell>
          <cell r="G39">
            <v>6.8685369275619607E-2</v>
          </cell>
          <cell r="H39">
            <v>4.6027103280768908E-2</v>
          </cell>
          <cell r="I39">
            <v>5.7550132155136692E-2</v>
          </cell>
          <cell r="J39">
            <v>5.7752540907539049E-2</v>
          </cell>
          <cell r="K39">
            <v>1.0362783099317345E-2</v>
          </cell>
          <cell r="L39">
            <v>8.1153892955502405E-2</v>
          </cell>
          <cell r="M39">
            <v>0.52450691727272736</v>
          </cell>
          <cell r="N39">
            <v>0.47020614027815949</v>
          </cell>
          <cell r="P39">
            <v>6.7489381134526558E-2</v>
          </cell>
          <cell r="Q39">
            <v>3.4000000000000002E-2</v>
          </cell>
          <cell r="R39" t="str">
            <v>-</v>
          </cell>
          <cell r="S39">
            <v>4.6161213844463304E-2</v>
          </cell>
          <cell r="T39">
            <v>9.1186056681353031E-2</v>
          </cell>
          <cell r="U39">
            <v>3.5766209114339517E-2</v>
          </cell>
          <cell r="V39">
            <v>2.997889276915194E-2</v>
          </cell>
          <cell r="W39">
            <v>1.4007346806395435E-2</v>
          </cell>
          <cell r="X39">
            <v>9.3243560752975848E-3</v>
          </cell>
          <cell r="Y39">
            <v>6.6545003579314586E-3</v>
          </cell>
          <cell r="AA39">
            <v>0.75374966567797508</v>
          </cell>
        </row>
        <row r="40">
          <cell r="A40" t="str">
            <v>Solar for All Earnings ($M)*</v>
          </cell>
          <cell r="B40" t="str">
            <v>H</v>
          </cell>
          <cell r="C40">
            <v>0.7228306053652146</v>
          </cell>
          <cell r="D40">
            <v>5.2</v>
          </cell>
          <cell r="E40" t="str">
            <v>ê</v>
          </cell>
          <cell r="F40">
            <v>3.4674900000000002</v>
          </cell>
          <cell r="M40">
            <v>0.92644702465783213</v>
          </cell>
          <cell r="N40">
            <v>0</v>
          </cell>
          <cell r="Q40">
            <v>0.43333333333333335</v>
          </cell>
          <cell r="R40" t="str">
            <v>+</v>
          </cell>
          <cell r="S40">
            <v>0.71524152766152627</v>
          </cell>
        </row>
        <row r="41">
          <cell r="A41" t="str">
            <v>Current Capital Performance</v>
          </cell>
          <cell r="B41" t="str">
            <v>H</v>
          </cell>
          <cell r="D41">
            <v>1</v>
          </cell>
          <cell r="E41" t="str">
            <v>é</v>
          </cell>
          <cell r="F41">
            <v>1.0474094141460659</v>
          </cell>
          <cell r="M41">
            <v>1.0474094141460659</v>
          </cell>
        </row>
        <row r="42">
          <cell r="A42" t="str">
            <v>* Color coding for Solar for all reflects revised target of 3.8</v>
          </cell>
        </row>
        <row r="43">
          <cell r="A43" t="str">
            <v>LEGEND:            On track to meet Target   é               Meeting Target at risk   çè               Not expected to meet Target   ê</v>
          </cell>
          <cell r="B43" t="str">
            <v>ELECTRIC DELIVERY</v>
          </cell>
          <cell r="P43" t="str">
            <v>LEGEND:       Monthly Status:     +  = Better than Plan,     o  = On Plan,      -  = Worse than Plan</v>
          </cell>
        </row>
        <row r="44">
          <cell r="A44" t="str">
            <v>GREEN ENERGY</v>
          </cell>
          <cell r="B44" t="str">
            <v>L/H</v>
          </cell>
          <cell r="C44" t="str">
            <v>Nov 08 YTD</v>
          </cell>
          <cell r="D44" t="str">
            <v>2009 Target</v>
          </cell>
          <cell r="E44" t="str">
            <v>YE Forecast</v>
          </cell>
          <cell r="F44" t="str">
            <v>Electric Delivery</v>
          </cell>
          <cell r="G44" t="str">
            <v>Central</v>
          </cell>
          <cell r="H44" t="str">
            <v>Metro</v>
          </cell>
          <cell r="I44" t="str">
            <v>Pal</v>
          </cell>
          <cell r="J44" t="str">
            <v>South</v>
          </cell>
          <cell r="K44" t="str">
            <v>TC&amp;M</v>
          </cell>
          <cell r="L44" t="str">
            <v>UOS</v>
          </cell>
          <cell r="M44" t="str">
            <v>DPCG</v>
          </cell>
          <cell r="N44" t="str">
            <v>VP &amp;
Other</v>
          </cell>
        </row>
        <row r="45">
          <cell r="A45" t="str">
            <v>Fleet MPG</v>
          </cell>
          <cell r="B45" t="str">
            <v>H</v>
          </cell>
          <cell r="C45">
            <v>8.9209439931870556</v>
          </cell>
          <cell r="D45">
            <v>8.9</v>
          </cell>
          <cell r="E45" t="str">
            <v>é</v>
          </cell>
          <cell r="F45">
            <v>8.9570602114278799</v>
          </cell>
          <cell r="L45">
            <v>8.9570602114278799</v>
          </cell>
        </row>
        <row r="46">
          <cell r="A46" t="str">
            <v>Non-Hazardous Waste</v>
          </cell>
          <cell r="B46" t="str">
            <v>H</v>
          </cell>
          <cell r="C46">
            <v>0.90732662071486347</v>
          </cell>
          <cell r="D46">
            <v>0.93799999999999994</v>
          </cell>
          <cell r="E46" t="str">
            <v>é</v>
          </cell>
          <cell r="F46">
            <v>0.96672648230640068</v>
          </cell>
          <cell r="G46">
            <v>0.93401577664008528</v>
          </cell>
          <cell r="H46">
            <v>0.95547171814378495</v>
          </cell>
          <cell r="I46">
            <v>0.94451781694458659</v>
          </cell>
          <cell r="J46">
            <v>0.94245263197025497</v>
          </cell>
          <cell r="K46">
            <v>0.99559258914189197</v>
          </cell>
          <cell r="L46">
            <v>0.76243251262600054</v>
          </cell>
          <cell r="N46">
            <v>0.25552218082346839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s Delivery"/>
      <sheetName val="MainMenu"/>
      <sheetName val="Northern Div"/>
      <sheetName val="Central Div"/>
      <sheetName val="Southern Div"/>
      <sheetName val="GSOC M&amp;R"/>
      <sheetName val="DATA INPUT SHT"/>
    </sheetNames>
    <sheetDataSet>
      <sheetData sheetId="0" refreshError="1">
        <row r="8">
          <cell r="A8" t="str">
            <v>OSHA Days Away Rate (Severity)</v>
          </cell>
          <cell r="B8" t="str">
            <v>L</v>
          </cell>
          <cell r="C8">
            <v>20.54</v>
          </cell>
          <cell r="D8">
            <v>10.26</v>
          </cell>
          <cell r="E8" t="str">
            <v>ê</v>
          </cell>
          <cell r="F8">
            <v>14.69</v>
          </cell>
          <cell r="G8">
            <v>5.15</v>
          </cell>
          <cell r="H8">
            <v>7.96</v>
          </cell>
          <cell r="I8">
            <v>23.87</v>
          </cell>
          <cell r="J8">
            <v>0</v>
          </cell>
          <cell r="K8">
            <v>0</v>
          </cell>
          <cell r="M8" t="str">
            <v>OSHA Days Away Rate (Severity)</v>
          </cell>
          <cell r="N8" t="str">
            <v>L</v>
          </cell>
          <cell r="O8">
            <v>88.69</v>
          </cell>
          <cell r="P8">
            <v>10.26</v>
          </cell>
          <cell r="Q8" t="str">
            <v>+</v>
          </cell>
          <cell r="R8">
            <v>20.46</v>
          </cell>
          <cell r="S8">
            <v>12.54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</row>
        <row r="9">
          <cell r="A9" t="str">
            <v>Motor Vehicle Accident Rate</v>
          </cell>
          <cell r="B9" t="str">
            <v>L</v>
          </cell>
          <cell r="C9">
            <v>4.51</v>
          </cell>
          <cell r="D9">
            <v>3.87</v>
          </cell>
          <cell r="E9" t="str">
            <v>ê</v>
          </cell>
          <cell r="F9">
            <v>4.6399999999999997</v>
          </cell>
          <cell r="G9">
            <v>4.2</v>
          </cell>
          <cell r="H9">
            <v>6.05</v>
          </cell>
          <cell r="I9">
            <v>4.12</v>
          </cell>
          <cell r="J9">
            <v>7.54</v>
          </cell>
          <cell r="K9">
            <v>3.34</v>
          </cell>
          <cell r="M9" t="str">
            <v>Motor Vehicle Accident Rate</v>
          </cell>
          <cell r="N9" t="str">
            <v>L</v>
          </cell>
          <cell r="O9">
            <v>9.2899999999999991</v>
          </cell>
          <cell r="P9">
            <v>3.87</v>
          </cell>
          <cell r="Q9" t="str">
            <v>-</v>
          </cell>
          <cell r="R9">
            <v>6.22</v>
          </cell>
          <cell r="S9">
            <v>3.72</v>
          </cell>
          <cell r="T9">
            <v>15.13</v>
          </cell>
          <cell r="U9">
            <v>4.04</v>
          </cell>
          <cell r="V9">
            <v>0</v>
          </cell>
          <cell r="W9">
            <v>0</v>
          </cell>
        </row>
        <row r="10">
          <cell r="A10" t="str">
            <v>Staffing Levels - Permanent</v>
          </cell>
          <cell r="B10" t="str">
            <v>L</v>
          </cell>
          <cell r="C10">
            <v>2056</v>
          </cell>
          <cell r="D10">
            <v>2090</v>
          </cell>
          <cell r="E10" t="str">
            <v>é</v>
          </cell>
          <cell r="F10">
            <v>1973</v>
          </cell>
          <cell r="G10">
            <v>644</v>
          </cell>
          <cell r="H10">
            <v>481</v>
          </cell>
          <cell r="I10">
            <v>709</v>
          </cell>
          <cell r="J10">
            <v>66</v>
          </cell>
          <cell r="K10">
            <v>73</v>
          </cell>
          <cell r="M10" t="str">
            <v>Staffing Levels - Permanent</v>
          </cell>
          <cell r="N10" t="str">
            <v>L</v>
          </cell>
          <cell r="O10">
            <v>2056</v>
          </cell>
          <cell r="P10">
            <v>2090</v>
          </cell>
          <cell r="Q10" t="str">
            <v>+</v>
          </cell>
          <cell r="R10">
            <v>1973</v>
          </cell>
          <cell r="S10">
            <v>644</v>
          </cell>
          <cell r="T10">
            <v>481</v>
          </cell>
          <cell r="U10">
            <v>709</v>
          </cell>
          <cell r="V10">
            <v>66</v>
          </cell>
          <cell r="W10">
            <v>73</v>
          </cell>
        </row>
        <row r="11">
          <cell r="A11" t="str">
            <v>Availability - Illness</v>
          </cell>
          <cell r="B11" t="str">
            <v>H</v>
          </cell>
          <cell r="C11">
            <v>0.96799999999999997</v>
          </cell>
          <cell r="D11">
            <v>0.97299999999999998</v>
          </cell>
          <cell r="E11" t="str">
            <v>ê</v>
          </cell>
          <cell r="F11">
            <v>0.97099999999999997</v>
          </cell>
          <cell r="G11">
            <v>0.97099999999999997</v>
          </cell>
          <cell r="H11">
            <v>0.96499999999999997</v>
          </cell>
          <cell r="I11">
            <v>0.97299999999999998</v>
          </cell>
          <cell r="J11">
            <v>0.97799999999999998</v>
          </cell>
          <cell r="K11">
            <v>0.97499999999999998</v>
          </cell>
          <cell r="M11" t="str">
            <v>Availability - Illness</v>
          </cell>
          <cell r="N11" t="str">
            <v>H</v>
          </cell>
          <cell r="O11">
            <v>0.96599999999999997</v>
          </cell>
          <cell r="P11">
            <v>0.97299999999999998</v>
          </cell>
          <cell r="Q11" t="str">
            <v>-</v>
          </cell>
          <cell r="R11">
            <v>0.96599999999999997</v>
          </cell>
          <cell r="S11">
            <v>0.96799999999999997</v>
          </cell>
          <cell r="T11">
            <v>0.96199999999999997</v>
          </cell>
          <cell r="U11">
            <v>0.96899999999999997</v>
          </cell>
          <cell r="V11">
            <v>0.95799999999999996</v>
          </cell>
          <cell r="W11">
            <v>0.95799999999999996</v>
          </cell>
        </row>
        <row r="12">
          <cell r="A12" t="str">
            <v>Overtime</v>
          </cell>
          <cell r="B12" t="str">
            <v>L</v>
          </cell>
          <cell r="C12">
            <v>0.17130000000000001</v>
          </cell>
          <cell r="D12">
            <v>0.17399999999999999</v>
          </cell>
          <cell r="E12" t="str">
            <v>ê</v>
          </cell>
          <cell r="F12">
            <v>0.22411426770211618</v>
          </cell>
          <cell r="G12">
            <v>0.23264908683282473</v>
          </cell>
          <cell r="H12">
            <v>0.2547469854111904</v>
          </cell>
          <cell r="I12">
            <v>0.22546662928562045</v>
          </cell>
          <cell r="J12">
            <v>6.6623957196663031E-2</v>
          </cell>
          <cell r="K12">
            <v>4.8780117969946475E-2</v>
          </cell>
          <cell r="M12" t="str">
            <v>Overtime</v>
          </cell>
          <cell r="N12" t="str">
            <v>L</v>
          </cell>
          <cell r="O12">
            <v>0.28289999999999998</v>
          </cell>
          <cell r="P12">
            <v>0.1825</v>
          </cell>
          <cell r="Q12" t="str">
            <v>-</v>
          </cell>
          <cell r="R12">
            <v>0.28012383601794538</v>
          </cell>
          <cell r="S12">
            <v>0.29808390805514412</v>
          </cell>
          <cell r="T12">
            <v>0.3387888640543153</v>
          </cell>
          <cell r="U12">
            <v>0.26475948368407248</v>
          </cell>
          <cell r="V12">
            <v>7.7790535553186255E-2</v>
          </cell>
          <cell r="W12">
            <v>5.4140478553313484E-2</v>
          </cell>
        </row>
        <row r="13">
          <cell r="A13" t="str">
            <v>Corporate Culture for Ethics &amp; Compliance</v>
          </cell>
          <cell r="B13" t="str">
            <v>H</v>
          </cell>
          <cell r="C13">
            <v>5.01</v>
          </cell>
          <cell r="D13">
            <v>5.43</v>
          </cell>
          <cell r="E13" t="str">
            <v>ê</v>
          </cell>
          <cell r="F13">
            <v>4.83</v>
          </cell>
        </row>
        <row r="14">
          <cell r="A14" t="str">
            <v>Employee Development - MAST</v>
          </cell>
          <cell r="B14" t="str">
            <v>H</v>
          </cell>
          <cell r="C14">
            <v>0.98199999999999998</v>
          </cell>
          <cell r="D14">
            <v>0.97</v>
          </cell>
          <cell r="E14" t="str">
            <v>é</v>
          </cell>
          <cell r="F14">
            <v>0.98799999999999999</v>
          </cell>
          <cell r="G14">
            <v>1</v>
          </cell>
          <cell r="H14">
            <v>0.98</v>
          </cell>
          <cell r="I14">
            <v>1</v>
          </cell>
          <cell r="J14">
            <v>0.99</v>
          </cell>
          <cell r="K14">
            <v>0.98</v>
          </cell>
        </row>
        <row r="16">
          <cell r="A16" t="str">
            <v>SAFE and RELIABLE</v>
          </cell>
          <cell r="B16" t="str">
            <v>L/H</v>
          </cell>
          <cell r="C16" t="str">
            <v>Dec 09 YTD</v>
          </cell>
          <cell r="D16" t="str">
            <v>2010 Target</v>
          </cell>
          <cell r="E16" t="str">
            <v>YE Forecast</v>
          </cell>
          <cell r="F16" t="str">
            <v>Gas Delivery</v>
          </cell>
          <cell r="G16" t="str">
            <v>Northern</v>
          </cell>
          <cell r="H16" t="str">
            <v>Central</v>
          </cell>
          <cell r="I16" t="str">
            <v>Southern</v>
          </cell>
          <cell r="J16" t="str">
            <v>GSOC M&amp;R</v>
          </cell>
          <cell r="K16" t="str">
            <v>VP &amp; Support</v>
          </cell>
          <cell r="M16" t="str">
            <v>SAFE and RELIABLE</v>
          </cell>
          <cell r="N16" t="str">
            <v>L/H</v>
          </cell>
          <cell r="O16" t="str">
            <v>Dec 09</v>
          </cell>
          <cell r="P16" t="str">
            <v>2010 Target</v>
          </cell>
          <cell r="Q16" t="str">
            <v>Monthly Status</v>
          </cell>
          <cell r="R16" t="str">
            <v>Gas Delivery</v>
          </cell>
          <cell r="S16" t="str">
            <v>Northern</v>
          </cell>
          <cell r="T16" t="str">
            <v>Central</v>
          </cell>
          <cell r="U16" t="str">
            <v>Southern</v>
          </cell>
          <cell r="V16" t="str">
            <v>GSOC M&amp;R</v>
          </cell>
          <cell r="W16" t="str">
            <v>VP &amp; Support</v>
          </cell>
        </row>
        <row r="17">
          <cell r="A17" t="str">
            <v>Gas Leak Reports Per Mile</v>
          </cell>
          <cell r="B17" t="str">
            <v>L</v>
          </cell>
          <cell r="C17">
            <v>0.20100000000000001</v>
          </cell>
          <cell r="D17">
            <v>0.21</v>
          </cell>
          <cell r="E17" t="str">
            <v>é</v>
          </cell>
          <cell r="F17">
            <v>0.20899999999999999</v>
          </cell>
          <cell r="G17">
            <v>0.246</v>
          </cell>
          <cell r="H17">
            <v>0.23799999999999999</v>
          </cell>
          <cell r="I17">
            <v>0.17199999999999999</v>
          </cell>
          <cell r="M17" t="str">
            <v>Gas Leak Reports Per Mile</v>
          </cell>
          <cell r="N17" t="str">
            <v>L</v>
          </cell>
          <cell r="O17">
            <v>1.2E-2</v>
          </cell>
          <cell r="P17">
            <v>0.21</v>
          </cell>
          <cell r="Q17" t="str">
            <v>+</v>
          </cell>
          <cell r="R17">
            <v>1.7999999999999999E-2</v>
          </cell>
          <cell r="S17">
            <v>1.9E-2</v>
          </cell>
          <cell r="T17">
            <v>1.7999999999999999E-2</v>
          </cell>
          <cell r="U17">
            <v>1.7000000000000001E-2</v>
          </cell>
        </row>
        <row r="18">
          <cell r="A18" t="str">
            <v>Leak Response Rate</v>
          </cell>
          <cell r="B18" t="str">
            <v>H</v>
          </cell>
          <cell r="C18">
            <v>0.998</v>
          </cell>
          <cell r="D18">
            <v>0.999</v>
          </cell>
          <cell r="E18" t="str">
            <v>é</v>
          </cell>
          <cell r="F18">
            <v>0.999</v>
          </cell>
          <cell r="G18">
            <v>0.999</v>
          </cell>
          <cell r="H18">
            <v>0.998</v>
          </cell>
          <cell r="I18">
            <v>0.999</v>
          </cell>
          <cell r="M18" t="str">
            <v>Leak Response Rate</v>
          </cell>
          <cell r="N18" t="str">
            <v>H</v>
          </cell>
          <cell r="O18">
            <v>0.998</v>
          </cell>
          <cell r="P18">
            <v>0.999</v>
          </cell>
          <cell r="Q18" t="str">
            <v>-</v>
          </cell>
          <cell r="R18">
            <v>0.996</v>
          </cell>
          <cell r="S18">
            <v>0.99399999999999999</v>
          </cell>
          <cell r="T18">
            <v>0.99399999999999999</v>
          </cell>
          <cell r="U18">
            <v>0.998</v>
          </cell>
        </row>
        <row r="19">
          <cell r="A19" t="str">
            <v>Appointments Kept</v>
          </cell>
          <cell r="B19" t="str">
            <v>H</v>
          </cell>
          <cell r="C19" t="str">
            <v>Nov 08 YTD</v>
          </cell>
          <cell r="D19">
            <v>0.92</v>
          </cell>
          <cell r="E19" t="str">
            <v>ê</v>
          </cell>
          <cell r="F19">
            <v>0.89300000000000002</v>
          </cell>
          <cell r="G19">
            <v>0.90100000000000002</v>
          </cell>
          <cell r="H19">
            <v>0.86799999999999999</v>
          </cell>
          <cell r="I19">
            <v>0.89900000000000002</v>
          </cell>
          <cell r="J19" t="str">
            <v>GSOC M&amp;R</v>
          </cell>
          <cell r="K19" t="str">
            <v>VP &amp; Support</v>
          </cell>
          <cell r="M19" t="str">
            <v>Appointment Kept</v>
          </cell>
          <cell r="N19" t="str">
            <v>H</v>
          </cell>
          <cell r="O19" t="str">
            <v>Nov 08</v>
          </cell>
          <cell r="P19">
            <v>0.92</v>
          </cell>
          <cell r="Q19" t="str">
            <v>-</v>
          </cell>
          <cell r="R19">
            <v>0.87</v>
          </cell>
          <cell r="S19">
            <v>0.88700000000000001</v>
          </cell>
          <cell r="T19">
            <v>0.84199999999999997</v>
          </cell>
          <cell r="U19">
            <v>0.871</v>
          </cell>
          <cell r="V19" t="str">
            <v>GSOC M&amp;R</v>
          </cell>
          <cell r="W19" t="str">
            <v>VP &amp; Support</v>
          </cell>
        </row>
        <row r="20">
          <cell r="A20" t="str">
            <v>BPU Inquiries - Non-Collection</v>
          </cell>
          <cell r="B20" t="str">
            <v>L</v>
          </cell>
          <cell r="C20">
            <v>204</v>
          </cell>
          <cell r="D20">
            <v>140</v>
          </cell>
          <cell r="E20" t="str">
            <v>ê</v>
          </cell>
          <cell r="F20">
            <v>172</v>
          </cell>
          <cell r="G20">
            <v>65</v>
          </cell>
          <cell r="H20">
            <v>51</v>
          </cell>
          <cell r="I20">
            <v>54</v>
          </cell>
          <cell r="M20" t="str">
            <v>BPU Inquiries - Non-Collection</v>
          </cell>
          <cell r="N20" t="str">
            <v>L</v>
          </cell>
          <cell r="O20">
            <v>32</v>
          </cell>
          <cell r="P20">
            <v>3</v>
          </cell>
          <cell r="Q20" t="str">
            <v>-</v>
          </cell>
          <cell r="R20">
            <v>28</v>
          </cell>
          <cell r="S20">
            <v>7</v>
          </cell>
          <cell r="T20">
            <v>8</v>
          </cell>
          <cell r="U20">
            <v>13</v>
          </cell>
        </row>
        <row r="21">
          <cell r="A21" t="str">
            <v>Perception Survey (Residential)</v>
          </cell>
          <cell r="B21" t="str">
            <v>H</v>
          </cell>
          <cell r="C21">
            <v>74</v>
          </cell>
          <cell r="D21">
            <v>76</v>
          </cell>
          <cell r="E21" t="str">
            <v>é</v>
          </cell>
          <cell r="F21">
            <v>76</v>
          </cell>
          <cell r="G21">
            <v>74</v>
          </cell>
          <cell r="H21">
            <v>77</v>
          </cell>
          <cell r="I21">
            <v>76</v>
          </cell>
          <cell r="M21" t="str">
            <v>Perception Survey (Res/Sm Business)</v>
          </cell>
          <cell r="N21" t="str">
            <v>H</v>
          </cell>
          <cell r="O21">
            <v>73</v>
          </cell>
          <cell r="P21">
            <v>76</v>
          </cell>
          <cell r="Q21" t="str">
            <v>o</v>
          </cell>
          <cell r="R21">
            <v>76</v>
          </cell>
          <cell r="S21">
            <v>0.999</v>
          </cell>
          <cell r="T21">
            <v>0.996</v>
          </cell>
          <cell r="U21">
            <v>0.999</v>
          </cell>
        </row>
        <row r="22">
          <cell r="A22" t="str">
            <v>Moment of Truth Survey</v>
          </cell>
          <cell r="B22" t="str">
            <v>H</v>
          </cell>
          <cell r="C22">
            <v>9.1</v>
          </cell>
          <cell r="D22">
            <v>9.3000000000000007</v>
          </cell>
          <cell r="E22" t="str">
            <v>ê</v>
          </cell>
          <cell r="F22">
            <v>9.1</v>
          </cell>
          <cell r="G22">
            <v>9.1</v>
          </cell>
          <cell r="H22">
            <v>8.9</v>
          </cell>
          <cell r="I22">
            <v>9.1999999999999993</v>
          </cell>
          <cell r="M22" t="str">
            <v>Moment of Truth Survey</v>
          </cell>
          <cell r="N22" t="str">
            <v>H</v>
          </cell>
          <cell r="O22">
            <v>9.1</v>
          </cell>
          <cell r="P22">
            <v>9.3000000000000007</v>
          </cell>
          <cell r="Q22" t="str">
            <v>-</v>
          </cell>
          <cell r="R22">
            <v>9</v>
          </cell>
          <cell r="S22">
            <v>9</v>
          </cell>
          <cell r="T22">
            <v>8.8000000000000007</v>
          </cell>
          <cell r="U22">
            <v>9.1</v>
          </cell>
        </row>
        <row r="23">
          <cell r="A23" t="str">
            <v>Damages Per 1,000 Locate Requests</v>
          </cell>
          <cell r="B23" t="str">
            <v>L</v>
          </cell>
          <cell r="C23">
            <v>1.48</v>
          </cell>
          <cell r="D23">
            <v>1.5</v>
          </cell>
          <cell r="E23" t="str">
            <v>ê</v>
          </cell>
          <cell r="F23">
            <v>1.69</v>
          </cell>
          <cell r="G23">
            <v>1.55</v>
          </cell>
          <cell r="H23">
            <v>2.5499999999999998</v>
          </cell>
          <cell r="I23">
            <v>1.69</v>
          </cell>
          <cell r="M23" t="str">
            <v>Damages Per 1,000 Locate Requests</v>
          </cell>
          <cell r="N23" t="str">
            <v>L</v>
          </cell>
          <cell r="O23">
            <v>1.31</v>
          </cell>
          <cell r="P23">
            <v>1.5</v>
          </cell>
          <cell r="Q23" t="str">
            <v>-</v>
          </cell>
          <cell r="R23">
            <v>1.67</v>
          </cell>
          <cell r="S23">
            <v>1.52</v>
          </cell>
          <cell r="T23">
            <v>2.4300000000000002</v>
          </cell>
          <cell r="U23">
            <v>1.67</v>
          </cell>
        </row>
        <row r="24">
          <cell r="A24" t="str">
            <v>Gas Damages Per 1,000 Locate Requests</v>
          </cell>
          <cell r="B24" t="str">
            <v>L</v>
          </cell>
          <cell r="C24">
            <v>2.2799999999999998</v>
          </cell>
          <cell r="D24">
            <v>2.27</v>
          </cell>
          <cell r="E24" t="str">
            <v>ê</v>
          </cell>
          <cell r="F24">
            <v>2.58</v>
          </cell>
          <cell r="G24">
            <v>2.5499999999999998</v>
          </cell>
          <cell r="H24">
            <v>3.34</v>
          </cell>
          <cell r="I24">
            <v>2.3199999999999998</v>
          </cell>
          <cell r="M24" t="str">
            <v>Gas Damages Per 1,000 Locate Requests</v>
          </cell>
          <cell r="N24" t="str">
            <v>L</v>
          </cell>
          <cell r="O24">
            <v>2.25</v>
          </cell>
          <cell r="P24">
            <v>2.27</v>
          </cell>
          <cell r="Q24" t="str">
            <v>-</v>
          </cell>
          <cell r="R24">
            <v>2.85</v>
          </cell>
          <cell r="S24">
            <v>2.62</v>
          </cell>
          <cell r="T24">
            <v>3.09</v>
          </cell>
          <cell r="U24">
            <v>2.9</v>
          </cell>
        </row>
        <row r="25">
          <cell r="A25" t="str">
            <v>Open Leaks</v>
          </cell>
          <cell r="B25" t="str">
            <v>L</v>
          </cell>
          <cell r="C25">
            <v>1558</v>
          </cell>
          <cell r="D25">
            <v>2400</v>
          </cell>
          <cell r="E25" t="str">
            <v>é</v>
          </cell>
          <cell r="F25">
            <v>2146</v>
          </cell>
          <cell r="G25">
            <v>1013</v>
          </cell>
          <cell r="H25">
            <v>388</v>
          </cell>
          <cell r="I25">
            <v>745</v>
          </cell>
          <cell r="M25" t="str">
            <v>Moment of Truth Survey</v>
          </cell>
          <cell r="N25" t="str">
            <v>H</v>
          </cell>
          <cell r="O25">
            <v>9.4</v>
          </cell>
          <cell r="P25">
            <v>9.3000000000000007</v>
          </cell>
          <cell r="Q25" t="str">
            <v>-</v>
          </cell>
          <cell r="R25">
            <v>9.1999999999999993</v>
          </cell>
        </row>
        <row r="26">
          <cell r="A26" t="str">
            <v>% Regulatory Compliance</v>
          </cell>
          <cell r="B26" t="str">
            <v>H</v>
          </cell>
          <cell r="C26">
            <v>0.97</v>
          </cell>
          <cell r="D26">
            <v>1</v>
          </cell>
          <cell r="E26" t="str">
            <v>é</v>
          </cell>
          <cell r="F26">
            <v>1.002</v>
          </cell>
          <cell r="G26">
            <v>1.0009999999999999</v>
          </cell>
          <cell r="H26">
            <v>0.996</v>
          </cell>
          <cell r="I26">
            <v>1.0049999999999999</v>
          </cell>
          <cell r="J26">
            <v>1</v>
          </cell>
          <cell r="M26" t="str">
            <v>Damages Per 1,000 Locate Requests</v>
          </cell>
          <cell r="N26" t="str">
            <v>L</v>
          </cell>
          <cell r="O26">
            <v>1.7</v>
          </cell>
          <cell r="P26">
            <v>1.97</v>
          </cell>
          <cell r="Q26" t="str">
            <v>+</v>
          </cell>
          <cell r="R26">
            <v>1.94</v>
          </cell>
          <cell r="S26">
            <v>1.55</v>
          </cell>
          <cell r="T26">
            <v>3.08</v>
          </cell>
          <cell r="U26">
            <v>1.88</v>
          </cell>
        </row>
        <row r="27">
          <cell r="A27" t="str">
            <v>Gas Damages Per 1,000 Locate Requests</v>
          </cell>
          <cell r="B27" t="str">
            <v>L</v>
          </cell>
          <cell r="C27">
            <v>2.81</v>
          </cell>
          <cell r="D27">
            <v>2.96</v>
          </cell>
          <cell r="E27" t="str">
            <v>é</v>
          </cell>
          <cell r="F27">
            <v>2.2799999999999998</v>
          </cell>
          <cell r="G27">
            <v>2.27</v>
          </cell>
          <cell r="H27">
            <v>2.77</v>
          </cell>
          <cell r="I27">
            <v>2.11</v>
          </cell>
          <cell r="M27" t="str">
            <v>Gas Damages Per 1,000 Locate Requests</v>
          </cell>
          <cell r="N27" t="str">
            <v>L</v>
          </cell>
          <cell r="O27">
            <v>2.82</v>
          </cell>
          <cell r="P27">
            <v>2.96</v>
          </cell>
          <cell r="Q27" t="str">
            <v>+</v>
          </cell>
          <cell r="R27">
            <v>2.61</v>
          </cell>
          <cell r="S27">
            <v>2.75</v>
          </cell>
          <cell r="T27">
            <v>3.52</v>
          </cell>
          <cell r="U27">
            <v>2.19</v>
          </cell>
        </row>
        <row r="28">
          <cell r="A28" t="str">
            <v>ECONOMIC</v>
          </cell>
          <cell r="B28" t="str">
            <v>L/H</v>
          </cell>
          <cell r="C28" t="str">
            <v>Dec 09 YTD</v>
          </cell>
          <cell r="D28" t="str">
            <v>2010 Target</v>
          </cell>
          <cell r="E28" t="str">
            <v>YE Forecast</v>
          </cell>
          <cell r="F28" t="str">
            <v>Gas Delivery</v>
          </cell>
          <cell r="G28" t="str">
            <v>Northern</v>
          </cell>
          <cell r="H28" t="str">
            <v>Central</v>
          </cell>
          <cell r="I28" t="str">
            <v>Southern</v>
          </cell>
          <cell r="J28" t="str">
            <v>GSOC M&amp;R</v>
          </cell>
          <cell r="K28" t="str">
            <v>VP &amp; Support</v>
          </cell>
          <cell r="M28" t="str">
            <v>ECONOMIC</v>
          </cell>
          <cell r="N28" t="str">
            <v>L/H</v>
          </cell>
          <cell r="O28" t="str">
            <v>Dec 09</v>
          </cell>
          <cell r="P28" t="str">
            <v>2010 Target</v>
          </cell>
          <cell r="Q28" t="str">
            <v>Monthly Status</v>
          </cell>
          <cell r="R28" t="str">
            <v>Gas Delivery</v>
          </cell>
          <cell r="S28" t="str">
            <v>Northern</v>
          </cell>
          <cell r="T28" t="str">
            <v>Central</v>
          </cell>
          <cell r="U28" t="str">
            <v>Southern</v>
          </cell>
          <cell r="V28" t="str">
            <v>GSOC M&amp;R</v>
          </cell>
          <cell r="W28" t="str">
            <v>VP &amp; Support</v>
          </cell>
        </row>
        <row r="29">
          <cell r="A29" t="str">
            <v>Total CapEx ($M)</v>
          </cell>
          <cell r="B29" t="str">
            <v>L</v>
          </cell>
          <cell r="C29">
            <v>242.07300000000001</v>
          </cell>
          <cell r="D29">
            <v>345.2</v>
          </cell>
          <cell r="E29" t="str">
            <v>é</v>
          </cell>
          <cell r="F29">
            <v>306.50299999999999</v>
          </cell>
          <cell r="G29">
            <v>112.65485833000001</v>
          </cell>
          <cell r="H29">
            <v>64.946907710000005</v>
          </cell>
          <cell r="I29">
            <v>118.32689246</v>
          </cell>
          <cell r="J29">
            <v>9.4025689999999997</v>
          </cell>
          <cell r="K29">
            <v>1.17</v>
          </cell>
          <cell r="M29" t="str">
            <v>Total CapEx ($M)</v>
          </cell>
          <cell r="N29" t="str">
            <v>L</v>
          </cell>
          <cell r="O29">
            <v>31.324999999999999</v>
          </cell>
          <cell r="P29">
            <v>34.686999999999998</v>
          </cell>
          <cell r="Q29" t="str">
            <v>+</v>
          </cell>
          <cell r="R29">
            <v>26.771000000000001</v>
          </cell>
          <cell r="S29">
            <v>8.4249891199999993</v>
          </cell>
          <cell r="T29">
            <v>6.0602761800000007</v>
          </cell>
          <cell r="U29">
            <v>11.728984799999999</v>
          </cell>
          <cell r="V29">
            <v>0.50339</v>
          </cell>
          <cell r="W29">
            <v>5.3696000000000001E-2</v>
          </cell>
        </row>
        <row r="30">
          <cell r="A30" t="str">
            <v>NJ Stimulus Earnings Contribution ($M)</v>
          </cell>
          <cell r="B30" t="str">
            <v>H</v>
          </cell>
          <cell r="C30" t="str">
            <v>N/A</v>
          </cell>
          <cell r="D30">
            <v>6.2560000000000002</v>
          </cell>
          <cell r="E30" t="str">
            <v>é</v>
          </cell>
          <cell r="F30">
            <v>6.38</v>
          </cell>
          <cell r="G30" t="str">
            <v>N/A</v>
          </cell>
          <cell r="H30" t="str">
            <v>N/A</v>
          </cell>
          <cell r="I30" t="str">
            <v>N/A</v>
          </cell>
          <cell r="M30" t="str">
            <v>NJ Stimulus Capital Spend</v>
          </cell>
          <cell r="N30" t="str">
            <v>L</v>
          </cell>
          <cell r="O30" t="str">
            <v>N/A</v>
          </cell>
          <cell r="P30">
            <v>0.90300000000000002</v>
          </cell>
          <cell r="Q30" t="str">
            <v>-</v>
          </cell>
          <cell r="R30">
            <v>0.81299999999999994</v>
          </cell>
          <cell r="S30" t="str">
            <v>N/A</v>
          </cell>
          <cell r="T30" t="str">
            <v>N/A</v>
          </cell>
          <cell r="U30" t="str">
            <v>N/A</v>
          </cell>
        </row>
        <row r="31">
          <cell r="A31" t="str">
            <v>Capital Projects' Results</v>
          </cell>
          <cell r="B31" t="str">
            <v>H</v>
          </cell>
          <cell r="C31">
            <v>0.4</v>
          </cell>
          <cell r="D31">
            <v>0.95</v>
          </cell>
          <cell r="E31" t="str">
            <v>é</v>
          </cell>
          <cell r="F31" t="str">
            <v>N/A</v>
          </cell>
          <cell r="G31">
            <v>1160</v>
          </cell>
          <cell r="H31">
            <v>349</v>
          </cell>
          <cell r="I31">
            <v>537</v>
          </cell>
          <cell r="M31" t="str">
            <v>Capital Projects' Results</v>
          </cell>
          <cell r="N31" t="str">
            <v>H</v>
          </cell>
          <cell r="O31">
            <v>0.4</v>
          </cell>
          <cell r="P31">
            <v>0.95</v>
          </cell>
          <cell r="Q31" t="str">
            <v>+</v>
          </cell>
          <cell r="R31" t="str">
            <v>N/A</v>
          </cell>
          <cell r="S31">
            <v>1160</v>
          </cell>
          <cell r="T31">
            <v>349</v>
          </cell>
          <cell r="U31">
            <v>537</v>
          </cell>
        </row>
        <row r="32">
          <cell r="A32" t="str">
            <v>Blanket Capital Results</v>
          </cell>
          <cell r="B32" t="str">
            <v>H</v>
          </cell>
          <cell r="C32">
            <v>0.2</v>
          </cell>
          <cell r="D32">
            <v>0.8</v>
          </cell>
          <cell r="E32" t="str">
            <v>é</v>
          </cell>
          <cell r="F32">
            <v>0.8</v>
          </cell>
          <cell r="G32">
            <v>509</v>
          </cell>
          <cell r="H32">
            <v>148</v>
          </cell>
          <cell r="I32">
            <v>324</v>
          </cell>
          <cell r="M32" t="str">
            <v>Blanket Capital Results</v>
          </cell>
          <cell r="N32" t="str">
            <v>H</v>
          </cell>
          <cell r="O32">
            <v>0.8</v>
          </cell>
          <cell r="P32">
            <v>0.8</v>
          </cell>
          <cell r="Q32" t="str">
            <v>+</v>
          </cell>
          <cell r="R32">
            <v>0.8</v>
          </cell>
          <cell r="S32">
            <v>509</v>
          </cell>
          <cell r="T32">
            <v>148</v>
          </cell>
          <cell r="U32">
            <v>324</v>
          </cell>
        </row>
        <row r="33">
          <cell r="A33" t="str">
            <v>Controllable O&amp;M ($M)</v>
          </cell>
          <cell r="B33" t="str">
            <v>L</v>
          </cell>
          <cell r="C33">
            <v>269.036</v>
          </cell>
          <cell r="D33">
            <v>254.137</v>
          </cell>
          <cell r="E33" t="str">
            <v>ê</v>
          </cell>
          <cell r="F33">
            <v>258.916</v>
          </cell>
          <cell r="G33">
            <v>66.663757849999996</v>
          </cell>
          <cell r="H33">
            <v>45.383032490000005</v>
          </cell>
          <cell r="I33">
            <v>73.372476340000006</v>
          </cell>
          <cell r="J33">
            <v>9.7958769300000004</v>
          </cell>
          <cell r="K33">
            <v>37.722999999999999</v>
          </cell>
          <cell r="M33" t="str">
            <v>Controllable O&amp;M ($M)</v>
          </cell>
          <cell r="N33" t="str">
            <v>L</v>
          </cell>
          <cell r="O33">
            <v>28.117000000000001</v>
          </cell>
          <cell r="P33">
            <v>23.056999999999999</v>
          </cell>
          <cell r="Q33" t="str">
            <v>-</v>
          </cell>
          <cell r="R33">
            <v>25.143999999999998</v>
          </cell>
          <cell r="S33">
            <v>7.2495437599999999</v>
          </cell>
          <cell r="T33">
            <v>4.9515319399999997</v>
          </cell>
          <cell r="U33">
            <v>7.1563601999999999</v>
          </cell>
          <cell r="V33">
            <v>0.47747115000000001</v>
          </cell>
          <cell r="W33">
            <v>3.1549999999999998</v>
          </cell>
        </row>
        <row r="34">
          <cell r="A34" t="str">
            <v>Gross Margin Competitive Serv. ($M)</v>
          </cell>
          <cell r="B34" t="str">
            <v>H</v>
          </cell>
          <cell r="C34">
            <v>56.319000000000003</v>
          </cell>
          <cell r="D34">
            <v>62.107999999999997</v>
          </cell>
          <cell r="E34" t="str">
            <v>é</v>
          </cell>
          <cell r="F34">
            <v>62.289955980000002</v>
          </cell>
          <cell r="G34">
            <v>19.927164310000002</v>
          </cell>
          <cell r="H34">
            <v>10.318283840000005</v>
          </cell>
          <cell r="I34">
            <v>27.410298580000006</v>
          </cell>
          <cell r="J34">
            <v>1</v>
          </cell>
          <cell r="M34" t="str">
            <v>Gross Margin Competitive Serv. ($M)</v>
          </cell>
          <cell r="N34" t="str">
            <v>H</v>
          </cell>
          <cell r="O34">
            <v>5.2539999999999996</v>
          </cell>
          <cell r="P34">
            <v>5.1589999999999998</v>
          </cell>
          <cell r="Q34" t="str">
            <v>-</v>
          </cell>
          <cell r="R34">
            <v>5.099602840000002</v>
          </cell>
          <cell r="S34">
            <v>1.6284819500000003</v>
          </cell>
          <cell r="T34">
            <v>0.74829197000000025</v>
          </cell>
          <cell r="U34">
            <v>2.2546768700000008</v>
          </cell>
        </row>
        <row r="35">
          <cell r="A35" t="str">
            <v>Fully Loaded $/Unit - New Main</v>
          </cell>
          <cell r="B35" t="str">
            <v>L</v>
          </cell>
          <cell r="C35">
            <v>54.83</v>
          </cell>
          <cell r="D35">
            <v>51.37</v>
          </cell>
          <cell r="E35" t="str">
            <v>ê</v>
          </cell>
          <cell r="F35">
            <v>52.978086728573849</v>
          </cell>
          <cell r="G35">
            <v>52.070918306261724</v>
          </cell>
          <cell r="H35">
            <v>90.503983977010492</v>
          </cell>
          <cell r="I35">
            <v>46.149092181612509</v>
          </cell>
          <cell r="M35" t="str">
            <v>Fully Loaded $/Unit - New Main</v>
          </cell>
          <cell r="N35" t="str">
            <v>L</v>
          </cell>
          <cell r="O35">
            <v>57.76</v>
          </cell>
          <cell r="P35">
            <v>51.978541924959067</v>
          </cell>
          <cell r="Q35" t="str">
            <v>-</v>
          </cell>
          <cell r="R35">
            <v>53.396523250760538</v>
          </cell>
          <cell r="S35">
            <v>61.022919179734622</v>
          </cell>
          <cell r="T35">
            <v>65.603964098728497</v>
          </cell>
          <cell r="U35">
            <v>49.428015564202333</v>
          </cell>
        </row>
        <row r="36">
          <cell r="A36" t="str">
            <v>Fully Loaded $/Service - New Service</v>
          </cell>
          <cell r="B36" t="str">
            <v>L</v>
          </cell>
          <cell r="C36">
            <v>5337</v>
          </cell>
          <cell r="D36">
            <v>5210</v>
          </cell>
          <cell r="E36" t="str">
            <v>é</v>
          </cell>
          <cell r="F36">
            <v>4972.5000590680374</v>
          </cell>
          <cell r="G36">
            <v>5298.0572483841179</v>
          </cell>
          <cell r="H36">
            <v>6091.3319194061505</v>
          </cell>
          <cell r="I36">
            <v>4419.4010884086438</v>
          </cell>
          <cell r="M36" t="str">
            <v>Fully Loaded $/Service - New Service</v>
          </cell>
          <cell r="N36" t="str">
            <v>L</v>
          </cell>
          <cell r="O36">
            <v>5314</v>
          </cell>
          <cell r="P36">
            <v>5249.7369802079265</v>
          </cell>
          <cell r="Q36" t="str">
            <v>-</v>
          </cell>
          <cell r="R36">
            <v>5635.1598062953999</v>
          </cell>
          <cell r="S36">
            <v>5243.4076923076927</v>
          </cell>
          <cell r="T36">
            <v>7070.3521126760561</v>
          </cell>
          <cell r="U36">
            <v>5394.7311320754716</v>
          </cell>
        </row>
        <row r="37">
          <cell r="A37" t="str">
            <v>Fully Loaded $/Unit - Repl. Main</v>
          </cell>
          <cell r="B37" t="str">
            <v>L</v>
          </cell>
          <cell r="C37">
            <v>160.76</v>
          </cell>
          <cell r="D37">
            <v>173</v>
          </cell>
          <cell r="E37" t="str">
            <v>é</v>
          </cell>
          <cell r="F37">
            <v>162.49</v>
          </cell>
          <cell r="G37">
            <v>162.06</v>
          </cell>
          <cell r="H37">
            <v>147.15</v>
          </cell>
          <cell r="I37">
            <v>170.82</v>
          </cell>
          <cell r="J37" t="str">
            <v>GSOC M&amp;R</v>
          </cell>
          <cell r="K37" t="str">
            <v>VP &amp; Support</v>
          </cell>
          <cell r="M37" t="str">
            <v>Fully Loaded $/Unit - Repl. Main</v>
          </cell>
          <cell r="N37" t="str">
            <v>L</v>
          </cell>
          <cell r="O37">
            <v>268.58999999999997</v>
          </cell>
          <cell r="P37">
            <v>173</v>
          </cell>
          <cell r="Q37" t="str">
            <v>-</v>
          </cell>
          <cell r="R37">
            <v>305.83999999999997</v>
          </cell>
          <cell r="S37">
            <v>418.71</v>
          </cell>
          <cell r="T37">
            <v>392.4</v>
          </cell>
          <cell r="U37">
            <v>248.54</v>
          </cell>
        </row>
        <row r="38">
          <cell r="A38" t="str">
            <v>Fully Loaded $/Service - Repl. Service</v>
          </cell>
          <cell r="B38" t="str">
            <v>L</v>
          </cell>
          <cell r="C38">
            <v>4656</v>
          </cell>
          <cell r="D38">
            <v>4700</v>
          </cell>
          <cell r="E38" t="str">
            <v>é</v>
          </cell>
          <cell r="F38">
            <v>4307</v>
          </cell>
          <cell r="G38">
            <v>3877</v>
          </cell>
          <cell r="H38">
            <v>4992</v>
          </cell>
          <cell r="I38">
            <v>4431</v>
          </cell>
          <cell r="M38" t="str">
            <v>Fully Loaded $/Service - Repl. Service</v>
          </cell>
          <cell r="N38" t="str">
            <v>L</v>
          </cell>
          <cell r="O38">
            <v>4096</v>
          </cell>
          <cell r="P38">
            <v>4700</v>
          </cell>
          <cell r="Q38" t="str">
            <v>-</v>
          </cell>
          <cell r="R38">
            <v>4981</v>
          </cell>
          <cell r="S38">
            <v>3913</v>
          </cell>
          <cell r="T38">
            <v>6357</v>
          </cell>
          <cell r="U38">
            <v>5755</v>
          </cell>
        </row>
        <row r="40">
          <cell r="A40" t="str">
            <v>GREEN (ENERGY)</v>
          </cell>
          <cell r="B40" t="str">
            <v>L/H</v>
          </cell>
          <cell r="C40" t="str">
            <v>Dec 09 YTD</v>
          </cell>
          <cell r="D40" t="str">
            <v>2010 Target</v>
          </cell>
          <cell r="E40" t="str">
            <v>YE Forecast</v>
          </cell>
          <cell r="F40" t="str">
            <v>Gas Delivery</v>
          </cell>
          <cell r="G40" t="str">
            <v>Northern</v>
          </cell>
          <cell r="H40" t="str">
            <v>Central</v>
          </cell>
          <cell r="I40" t="str">
            <v>Southern</v>
          </cell>
          <cell r="J40" t="str">
            <v>GSOC M&amp;R</v>
          </cell>
          <cell r="K40" t="str">
            <v>VP &amp; Support</v>
          </cell>
          <cell r="M40" t="str">
            <v>GREEN (ENERGY)</v>
          </cell>
          <cell r="N40" t="str">
            <v>L/H</v>
          </cell>
          <cell r="O40" t="str">
            <v>Dec 09</v>
          </cell>
          <cell r="P40" t="str">
            <v>2010 Target</v>
          </cell>
          <cell r="Q40" t="str">
            <v>Monthly Status</v>
          </cell>
          <cell r="R40" t="str">
            <v>Gas Delivery</v>
          </cell>
          <cell r="S40" t="str">
            <v>Northern</v>
          </cell>
          <cell r="T40" t="str">
            <v>Central</v>
          </cell>
          <cell r="U40" t="str">
            <v>Southern</v>
          </cell>
          <cell r="V40" t="str">
            <v>GSOC M&amp;R</v>
          </cell>
          <cell r="W40" t="str">
            <v>VP &amp; Support</v>
          </cell>
        </row>
        <row r="41">
          <cell r="A41" t="str">
            <v>Fleet MPG</v>
          </cell>
          <cell r="B41" t="str">
            <v>H</v>
          </cell>
          <cell r="C41">
            <v>8.9</v>
          </cell>
          <cell r="D41">
            <v>9.18</v>
          </cell>
          <cell r="E41" t="str">
            <v>é</v>
          </cell>
          <cell r="F41">
            <v>9.18</v>
          </cell>
          <cell r="M41" t="str">
            <v>Fleet MPG</v>
          </cell>
          <cell r="N41" t="str">
            <v>H</v>
          </cell>
          <cell r="O41">
            <v>7.5</v>
          </cell>
          <cell r="P41">
            <v>9.18</v>
          </cell>
          <cell r="Q41" t="str">
            <v>-</v>
          </cell>
          <cell r="R41">
            <v>8.49</v>
          </cell>
        </row>
        <row r="42">
          <cell r="A42" t="str">
            <v>% Landfill Disposal</v>
          </cell>
          <cell r="B42" t="str">
            <v>L</v>
          </cell>
          <cell r="C42">
            <v>7.9000000000000008E-3</v>
          </cell>
          <cell r="D42">
            <v>7.9699999999999997E-3</v>
          </cell>
          <cell r="E42" t="str">
            <v>é</v>
          </cell>
          <cell r="F42">
            <v>5.4999999999999997E-3</v>
          </cell>
          <cell r="G42">
            <v>6.1999999999999998E-3</v>
          </cell>
          <cell r="H42">
            <v>2.3E-3</v>
          </cell>
          <cell r="I42">
            <v>5.1999999999999998E-3</v>
          </cell>
          <cell r="J42">
            <v>0.18870000000000001</v>
          </cell>
          <cell r="K42">
            <v>0</v>
          </cell>
          <cell r="M42" t="str">
            <v>Non-Hazardous Waste</v>
          </cell>
          <cell r="N42" t="str">
            <v>H</v>
          </cell>
          <cell r="O42">
            <v>3.5999999999999999E-3</v>
          </cell>
          <cell r="P42">
            <v>7.9699999999999997E-3</v>
          </cell>
          <cell r="Q42" t="str">
            <v>+</v>
          </cell>
          <cell r="R42">
            <v>4.7000000000000002E-3</v>
          </cell>
          <cell r="S42">
            <v>5.1000000000000004E-3</v>
          </cell>
          <cell r="T42">
            <v>1.4E-3</v>
          </cell>
          <cell r="U42">
            <v>3.3E-3</v>
          </cell>
          <cell r="V42">
            <v>0.46989999999999998</v>
          </cell>
          <cell r="W42">
            <v>0</v>
          </cell>
        </row>
        <row r="43">
          <cell r="A43" t="str">
            <v>DR Control Points Added (# of Control Pts)</v>
          </cell>
          <cell r="B43" t="str">
            <v>H</v>
          </cell>
          <cell r="D43">
            <v>43330</v>
          </cell>
          <cell r="E43" t="str">
            <v>ê</v>
          </cell>
          <cell r="F43">
            <v>16722</v>
          </cell>
          <cell r="G43">
            <v>2662</v>
          </cell>
          <cell r="H43">
            <v>1180</v>
          </cell>
          <cell r="I43">
            <v>12880</v>
          </cell>
          <cell r="M43" t="str">
            <v>DR Control Points Added (# of Control Pts)</v>
          </cell>
          <cell r="N43" t="str">
            <v>H</v>
          </cell>
          <cell r="Q43" t="str">
            <v>+</v>
          </cell>
          <cell r="R43">
            <v>531</v>
          </cell>
          <cell r="S43">
            <v>124</v>
          </cell>
          <cell r="T43">
            <v>1</v>
          </cell>
          <cell r="U43">
            <v>406</v>
          </cell>
        </row>
        <row r="44">
          <cell r="A44" t="str">
            <v>Cost / DR Control Point Added</v>
          </cell>
          <cell r="B44" t="str">
            <v>L</v>
          </cell>
          <cell r="D44">
            <v>298.24</v>
          </cell>
          <cell r="E44" t="str">
            <v>é</v>
          </cell>
          <cell r="F44">
            <v>231.6</v>
          </cell>
          <cell r="G44">
            <v>231.6</v>
          </cell>
          <cell r="H44">
            <v>231.6</v>
          </cell>
          <cell r="I44">
            <v>231.6</v>
          </cell>
          <cell r="M44" t="str">
            <v>Cost / DR Control Point Added</v>
          </cell>
          <cell r="N44" t="str">
            <v>L</v>
          </cell>
          <cell r="P44">
            <v>298.24</v>
          </cell>
          <cell r="Q44" t="str">
            <v>-</v>
          </cell>
          <cell r="R44">
            <v>447.32</v>
          </cell>
          <cell r="S44">
            <v>447.32</v>
          </cell>
          <cell r="T44">
            <v>447.32</v>
          </cell>
          <cell r="U44">
            <v>447.32</v>
          </cell>
        </row>
        <row r="46">
          <cell r="A46" t="str">
            <v>On Track to Meet Target   é   Meeting Target at Risk   çè    Not Expected to Meet Target   ê</v>
          </cell>
          <cell r="O46" t="str">
            <v>LEGEND- Monthly Status: +  = Better than Plan, o  = On Plan, -  = Worse than Plan</v>
          </cell>
        </row>
        <row r="52">
          <cell r="A52" t="str">
            <v>Fix It Right</v>
          </cell>
          <cell r="C52">
            <v>0.86399999999999999</v>
          </cell>
          <cell r="F52">
            <v>0.83599999999999997</v>
          </cell>
          <cell r="R52">
            <v>0.84899999999999998</v>
          </cell>
        </row>
        <row r="53">
          <cell r="E53" t="str">
            <v>çè</v>
          </cell>
        </row>
        <row r="54">
          <cell r="E54" t="str">
            <v>é</v>
          </cell>
        </row>
        <row r="55">
          <cell r="E55" t="str">
            <v>ê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E&amp;G_EconomicSummary"/>
      <sheetName val="EconomicMenu"/>
      <sheetName val="IndexEconomicMenu"/>
      <sheetName val="Reporting_Period"/>
      <sheetName val="CapEx_Month"/>
      <sheetName val="O&amp;M_Month"/>
      <sheetName val="ControlO&amp;M_Month"/>
      <sheetName val="Net Write Off_Month"/>
      <sheetName val="DSO_month"/>
      <sheetName val="Cap_Performance_Month"/>
      <sheetName val="ROIC_Month"/>
      <sheetName val="FFO"/>
      <sheetName val="SolarLoan"/>
      <sheetName val="Prod_Measure"/>
      <sheetName val="ProjectsResults"/>
      <sheetName val="Data_CapEx"/>
      <sheetName val="Data_O&amp;M"/>
      <sheetName val="Data_ControlO&amp;M"/>
      <sheetName val="Data_NetWriteOff"/>
      <sheetName val="Data_DSO"/>
      <sheetName val="Data_Cap_Performance"/>
      <sheetName val="Data_ROIC"/>
      <sheetName val="Data_FFO"/>
      <sheetName val="Data_SolarLoan"/>
      <sheetName val="Data_Prod_Measure"/>
      <sheetName val="Data_ProjectsResults"/>
      <sheetName val="CapEx_YTD_Qtr"/>
      <sheetName val="O&amp;M_YTD_Qtr"/>
      <sheetName val="ControlO&amp;M_Qtr_YTD"/>
      <sheetName val="Net Write Off_YTD_Qtr"/>
      <sheetName val="DSO_YTD_Qtr"/>
      <sheetName val="Cap_Performance_Qtr_YTD"/>
      <sheetName val="ROIC_Qtr_YTD"/>
      <sheetName val="FFO_YTD_Qtr"/>
      <sheetName val="SolarLoan_Qtr_YTD"/>
      <sheetName val="Prod_Measure_Qtr_YTD"/>
      <sheetName val="ProjectsResults_Qtr_YTD"/>
      <sheetName val="Economic_Metrics_Master"/>
    </sheetNames>
    <sheetDataSet>
      <sheetData sheetId="0" refreshError="1">
        <row r="41">
          <cell r="L41" t="str">
            <v>Total CapEx ($M)</v>
          </cell>
          <cell r="M41" t="str">
            <v>L</v>
          </cell>
          <cell r="N41">
            <v>63.3</v>
          </cell>
          <cell r="O41">
            <v>61.8</v>
          </cell>
          <cell r="P41" t="str">
            <v>-</v>
          </cell>
          <cell r="Q41">
            <v>97.597088000000014</v>
          </cell>
          <cell r="R41">
            <v>4.1290000000000004</v>
          </cell>
          <cell r="S41">
            <v>23.844999999999999</v>
          </cell>
          <cell r="T41">
            <v>51.599404999999997</v>
          </cell>
          <cell r="V41" t="str">
            <v>M</v>
          </cell>
        </row>
        <row r="42">
          <cell r="L42" t="str">
            <v>Accountability O&amp;M ($M)</v>
          </cell>
          <cell r="M42" t="str">
            <v>L</v>
          </cell>
          <cell r="N42">
            <v>52.1</v>
          </cell>
          <cell r="O42">
            <v>65.400000000000006</v>
          </cell>
          <cell r="P42" t="str">
            <v>+</v>
          </cell>
          <cell r="Q42">
            <v>57.086735029999993</v>
          </cell>
          <cell r="R42">
            <v>13.959</v>
          </cell>
          <cell r="S42">
            <v>17.876000000000001</v>
          </cell>
          <cell r="T42">
            <v>26.209269772629426</v>
          </cell>
          <cell r="U42">
            <v>2.5595132299999994</v>
          </cell>
          <cell r="V42" t="str">
            <v>M</v>
          </cell>
        </row>
        <row r="43">
          <cell r="L43" t="str">
            <v>Controllable O&amp;M ($M)</v>
          </cell>
          <cell r="M43" t="str">
            <v>L</v>
          </cell>
          <cell r="N43">
            <v>67.2</v>
          </cell>
          <cell r="O43">
            <v>83.100000000000009</v>
          </cell>
          <cell r="P43" t="str">
            <v>+</v>
          </cell>
          <cell r="Q43">
            <v>73.359008329999995</v>
          </cell>
          <cell r="V43" t="str">
            <v>M</v>
          </cell>
        </row>
        <row r="44">
          <cell r="L44" t="str">
            <v>Net Write-Off ($) /$100 billed</v>
          </cell>
          <cell r="M44" t="str">
            <v>L</v>
          </cell>
          <cell r="N44">
            <v>1.22</v>
          </cell>
          <cell r="O44">
            <v>0.82</v>
          </cell>
          <cell r="P44" t="str">
            <v>-</v>
          </cell>
          <cell r="Q44">
            <v>2.7234959560938128</v>
          </cell>
          <cell r="R44">
            <v>0.82</v>
          </cell>
          <cell r="V44" t="str">
            <v>M</v>
          </cell>
        </row>
        <row r="45">
          <cell r="L45" t="str">
            <v>Days Sales Outstanding</v>
          </cell>
          <cell r="M45" t="str">
            <v>L</v>
          </cell>
          <cell r="N45">
            <v>34.4</v>
          </cell>
          <cell r="O45">
            <v>34.5</v>
          </cell>
          <cell r="P45" t="str">
            <v>-</v>
          </cell>
          <cell r="Q45">
            <v>39.495607245370948</v>
          </cell>
          <cell r="R45">
            <v>41.2</v>
          </cell>
          <cell r="V45" t="str">
            <v>M</v>
          </cell>
        </row>
        <row r="46">
          <cell r="L46" t="str">
            <v>Current Capital Performance</v>
          </cell>
          <cell r="M46" t="str">
            <v>H</v>
          </cell>
          <cell r="O46">
            <v>1</v>
          </cell>
          <cell r="P46" t="str">
            <v>o</v>
          </cell>
          <cell r="Q46">
            <v>1.01</v>
          </cell>
          <cell r="R46">
            <v>0</v>
          </cell>
          <cell r="T46">
            <v>1.065922735584663</v>
          </cell>
          <cell r="V46" t="str">
            <v>M</v>
          </cell>
        </row>
        <row r="47">
          <cell r="L47" t="str">
            <v>ROIC</v>
          </cell>
          <cell r="M47" t="str">
            <v>H</v>
          </cell>
          <cell r="N47">
            <v>7.0599999999999996E-2</v>
          </cell>
          <cell r="O47">
            <v>6.2E-2</v>
          </cell>
          <cell r="P47" t="str">
            <v>+</v>
          </cell>
          <cell r="Q47">
            <v>5.8474977635110247E-2</v>
          </cell>
          <cell r="V47" t="str">
            <v>M</v>
          </cell>
        </row>
        <row r="48">
          <cell r="L48" t="str">
            <v>Funds from Operations/Debt</v>
          </cell>
          <cell r="M48" t="str">
            <v>H</v>
          </cell>
          <cell r="O48" t="str">
            <v xml:space="preserve"> </v>
          </cell>
          <cell r="P48" t="str">
            <v xml:space="preserve"> </v>
          </cell>
          <cell r="V48" t="str">
            <v>Q</v>
          </cell>
        </row>
        <row r="49">
          <cell r="L49" t="str">
            <v>(Societal) Cost ($) of PSE&amp;G Solar Loan Program</v>
          </cell>
          <cell r="M49" t="str">
            <v>H</v>
          </cell>
          <cell r="O49">
            <v>1939</v>
          </cell>
          <cell r="P49" t="str">
            <v>-</v>
          </cell>
          <cell r="Q49">
            <v>1529</v>
          </cell>
          <cell r="U49">
            <v>1529</v>
          </cell>
          <cell r="V49" t="str">
            <v>Q</v>
          </cell>
        </row>
        <row r="50">
          <cell r="L50" t="str">
            <v>EE-Productivity Measure (carbon abatement)</v>
          </cell>
          <cell r="M50" t="str">
            <v>L</v>
          </cell>
          <cell r="O50">
            <v>0.26</v>
          </cell>
          <cell r="P50" t="str">
            <v>+</v>
          </cell>
          <cell r="Q50">
            <v>0.26</v>
          </cell>
          <cell r="U50">
            <v>0.35</v>
          </cell>
          <cell r="V50" t="str">
            <v>Q</v>
          </cell>
        </row>
        <row r="51">
          <cell r="L51" t="str">
            <v>Capital Projects' Results</v>
          </cell>
          <cell r="M51" t="str">
            <v>H</v>
          </cell>
          <cell r="P51" t="str">
            <v xml:space="preserve"> </v>
          </cell>
          <cell r="V51" t="str">
            <v>Q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E&amp;G"/>
      <sheetName val="Sheet1"/>
      <sheetName val="Initiatives"/>
      <sheetName val="Definitions"/>
      <sheetName val="Sheet2"/>
      <sheetName val="Elec"/>
      <sheetName val="Reporting_Period"/>
    </sheetNames>
    <sheetDataSet>
      <sheetData sheetId="0">
        <row r="8">
          <cell r="A8" t="str">
            <v>OSHA Days Away Rate</v>
          </cell>
          <cell r="B8">
            <v>1</v>
          </cell>
          <cell r="D8" t="str">
            <v>L</v>
          </cell>
          <cell r="E8">
            <v>0</v>
          </cell>
          <cell r="F8">
            <v>0</v>
          </cell>
          <cell r="G8" t="str">
            <v>é</v>
          </cell>
          <cell r="H8">
            <v>0</v>
          </cell>
          <cell r="J8" t="str">
            <v>OSHA Days Away Rate</v>
          </cell>
          <cell r="L8">
            <v>0</v>
          </cell>
          <cell r="M8">
            <v>0</v>
          </cell>
          <cell r="N8" t="str">
            <v>+</v>
          </cell>
          <cell r="O8">
            <v>0</v>
          </cell>
        </row>
        <row r="9">
          <cell r="A9" t="str">
            <v>Availability</v>
          </cell>
          <cell r="B9">
            <v>1</v>
          </cell>
          <cell r="D9" t="str">
            <v>H</v>
          </cell>
          <cell r="E9">
            <v>0.99</v>
          </cell>
          <cell r="F9">
            <v>0.98399999999999999</v>
          </cell>
          <cell r="G9" t="str">
            <v>é</v>
          </cell>
          <cell r="H9">
            <v>0.98599999999999999</v>
          </cell>
          <cell r="J9" t="str">
            <v>Availability</v>
          </cell>
          <cell r="L9">
            <v>0.98599999999999999</v>
          </cell>
          <cell r="M9">
            <v>0.97899999999999998</v>
          </cell>
          <cell r="N9" t="str">
            <v>+</v>
          </cell>
          <cell r="O9">
            <v>0.99299999999999999</v>
          </cell>
        </row>
        <row r="10">
          <cell r="A10" t="str">
            <v>Staffing Levels – Permanent</v>
          </cell>
          <cell r="B10">
            <v>1</v>
          </cell>
          <cell r="C10">
            <v>1</v>
          </cell>
          <cell r="D10" t="str">
            <v>L</v>
          </cell>
          <cell r="E10">
            <v>17</v>
          </cell>
          <cell r="F10">
            <v>11</v>
          </cell>
          <cell r="G10" t="str">
            <v xml:space="preserve">  ê</v>
          </cell>
          <cell r="H10">
            <v>13</v>
          </cell>
          <cell r="L10">
            <v>17</v>
          </cell>
          <cell r="M10">
            <v>11</v>
          </cell>
          <cell r="N10" t="str">
            <v>+</v>
          </cell>
          <cell r="O10" t="str">
            <v>13*</v>
          </cell>
        </row>
        <row r="11">
          <cell r="A11" t="str">
            <v xml:space="preserve">Corporate Culture for Ethics and Compliance  </v>
          </cell>
          <cell r="B11">
            <v>1</v>
          </cell>
          <cell r="D11" t="str">
            <v>H</v>
          </cell>
          <cell r="E11" t="str">
            <v>NA</v>
          </cell>
          <cell r="F11">
            <v>5.75</v>
          </cell>
          <cell r="G11" t="str">
            <v xml:space="preserve">  ê</v>
          </cell>
          <cell r="H11">
            <v>4.9400000000000004</v>
          </cell>
          <cell r="L11" t="str">
            <v>NA</v>
          </cell>
          <cell r="M11" t="str">
            <v>NA</v>
          </cell>
          <cell r="O11" t="str">
            <v>NA</v>
          </cell>
        </row>
        <row r="12">
          <cell r="A12" t="str">
            <v>Development - MAST (%)</v>
          </cell>
          <cell r="B12">
            <v>1</v>
          </cell>
          <cell r="D12" t="str">
            <v>H</v>
          </cell>
          <cell r="E12" t="str">
            <v>NA</v>
          </cell>
          <cell r="F12">
            <v>0.97</v>
          </cell>
          <cell r="G12" t="str">
            <v>é</v>
          </cell>
          <cell r="H12">
            <v>1</v>
          </cell>
          <cell r="J12" t="str">
            <v>Development - MAST (%)</v>
          </cell>
          <cell r="L12" t="str">
            <v>NA</v>
          </cell>
          <cell r="M12">
            <v>0.97</v>
          </cell>
          <cell r="N12" t="str">
            <v>+</v>
          </cell>
          <cell r="O12">
            <v>1</v>
          </cell>
        </row>
        <row r="13">
          <cell r="A13" t="str">
            <v xml:space="preserve">*Includes 2 “impacted” associates brought over to displace contractors. Direct labor for these individuals is recovered through RGGI programs. </v>
          </cell>
        </row>
        <row r="14">
          <cell r="A14" t="str">
            <v>SAFE,  RELIABLE</v>
          </cell>
          <cell r="B14" t="str">
            <v>MICP A</v>
          </cell>
          <cell r="C14" t="str">
            <v>MICP B</v>
          </cell>
          <cell r="D14" t="str">
            <v>L/H</v>
          </cell>
          <cell r="E14" t="str">
            <v>2009 YTD</v>
          </cell>
          <cell r="F14" t="str">
            <v>2010 Target</v>
          </cell>
          <cell r="G14" t="str">
            <v>YE Forecast</v>
          </cell>
          <cell r="H14" t="str">
            <v>2010 YTD</v>
          </cell>
          <cell r="K14" t="str">
            <v>L/H</v>
          </cell>
          <cell r="L14">
            <v>40148</v>
          </cell>
          <cell r="M14" t="str">
            <v>2010 Target</v>
          </cell>
          <cell r="N14" t="str">
            <v xml:space="preserve"> Status</v>
          </cell>
          <cell r="O14">
            <v>40513</v>
          </cell>
        </row>
        <row r="15">
          <cell r="A15" t="str">
            <v xml:space="preserve">Solar Loans Closed Capacity (MW) </v>
          </cell>
          <cell r="B15">
            <v>1</v>
          </cell>
          <cell r="D15" t="str">
            <v>H</v>
          </cell>
          <cell r="E15" t="str">
            <v>NA</v>
          </cell>
          <cell r="F15">
            <v>15.6</v>
          </cell>
          <cell r="G15" t="str">
            <v xml:space="preserve">  ê</v>
          </cell>
          <cell r="H15">
            <v>7.43</v>
          </cell>
          <cell r="J15" t="str">
            <v xml:space="preserve">Solar Loans Closed Capacity (MW) </v>
          </cell>
          <cell r="L15" t="str">
            <v>NA</v>
          </cell>
          <cell r="M15">
            <v>0</v>
          </cell>
          <cell r="N15" t="str">
            <v>+</v>
          </cell>
          <cell r="O15">
            <v>2.72</v>
          </cell>
        </row>
        <row r="16">
          <cell r="A16" t="str">
            <v>Solar Loan Program - Average Time to Approve (Residential)</v>
          </cell>
          <cell r="B16">
            <v>1</v>
          </cell>
          <cell r="C16">
            <v>1</v>
          </cell>
          <cell r="D16" t="str">
            <v>L</v>
          </cell>
          <cell r="E16">
            <v>67</v>
          </cell>
          <cell r="F16">
            <v>46</v>
          </cell>
          <cell r="G16" t="str">
            <v xml:space="preserve">  ê</v>
          </cell>
          <cell r="H16">
            <v>65</v>
          </cell>
          <cell r="J16" t="str">
            <v>Solar Loan Program - Average Time to Approve (Residential)</v>
          </cell>
          <cell r="L16">
            <v>44</v>
          </cell>
          <cell r="M16">
            <v>46</v>
          </cell>
          <cell r="N16" t="str">
            <v>-</v>
          </cell>
          <cell r="O16">
            <v>105</v>
          </cell>
        </row>
        <row r="17">
          <cell r="A17" t="str">
            <v>EE Effectiveness (Admin$/(Inv$ +Admin$))</v>
          </cell>
          <cell r="B17">
            <v>1</v>
          </cell>
          <cell r="D17" t="str">
            <v>L</v>
          </cell>
          <cell r="E17" t="str">
            <v>NA</v>
          </cell>
          <cell r="F17">
            <v>9.7000000000000003E-2</v>
          </cell>
          <cell r="G17" t="str">
            <v>é</v>
          </cell>
          <cell r="H17">
            <v>5.7700000000000001E-2</v>
          </cell>
          <cell r="J17" t="str">
            <v>EE Effectiveness (Admin$/(Inv$ +Admin$))</v>
          </cell>
          <cell r="L17" t="str">
            <v>NA</v>
          </cell>
          <cell r="M17">
            <v>9.7000000000000003E-2</v>
          </cell>
          <cell r="N17" t="str">
            <v>+</v>
          </cell>
          <cell r="O17">
            <v>8.8599999999999998E-2</v>
          </cell>
        </row>
        <row r="18">
          <cell r="A18" t="str">
            <v>Solar 4 All Investment Cost per Watt</v>
          </cell>
          <cell r="B18">
            <v>1</v>
          </cell>
          <cell r="D18" t="str">
            <v>L</v>
          </cell>
          <cell r="E18" t="str">
            <v>NA</v>
          </cell>
          <cell r="F18">
            <v>6.5</v>
          </cell>
          <cell r="G18" t="str">
            <v>é</v>
          </cell>
          <cell r="H18">
            <v>6.17</v>
          </cell>
          <cell r="J18" t="str">
            <v>Solar 4 All Investment Cost per Watt</v>
          </cell>
          <cell r="L18" t="str">
            <v>NA</v>
          </cell>
          <cell r="M18">
            <v>6.5</v>
          </cell>
          <cell r="N18" t="str">
            <v>+</v>
          </cell>
          <cell r="O18">
            <v>5.73</v>
          </cell>
        </row>
        <row r="20">
          <cell r="A20" t="str">
            <v>ECONOMIC</v>
          </cell>
          <cell r="B20" t="str">
            <v>MICP A</v>
          </cell>
          <cell r="C20" t="str">
            <v>MICP B</v>
          </cell>
          <cell r="D20" t="str">
            <v>L/H</v>
          </cell>
          <cell r="E20" t="str">
            <v>2009 YTD</v>
          </cell>
          <cell r="F20" t="str">
            <v>2010 Target</v>
          </cell>
          <cell r="G20" t="str">
            <v>YE Forecast</v>
          </cell>
          <cell r="H20" t="str">
            <v>2010 YTD</v>
          </cell>
          <cell r="K20" t="str">
            <v>L/H</v>
          </cell>
          <cell r="L20">
            <v>40148</v>
          </cell>
          <cell r="M20" t="str">
            <v>2010 Target</v>
          </cell>
          <cell r="N20" t="str">
            <v xml:space="preserve"> Status</v>
          </cell>
          <cell r="O20">
            <v>40513</v>
          </cell>
        </row>
        <row r="21">
          <cell r="A21" t="str">
            <v>Controllable O&amp;M  ($MM)</v>
          </cell>
          <cell r="B21">
            <v>1</v>
          </cell>
          <cell r="D21" t="str">
            <v>L</v>
          </cell>
          <cell r="E21">
            <v>2.9</v>
          </cell>
          <cell r="F21">
            <v>4.1100000000000003</v>
          </cell>
          <cell r="G21" t="str">
            <v>é</v>
          </cell>
          <cell r="H21">
            <v>3.2476280000000002</v>
          </cell>
          <cell r="J21" t="str">
            <v>Controllable O&amp;M  ($MM)</v>
          </cell>
          <cell r="L21" t="str">
            <v>NA</v>
          </cell>
          <cell r="M21">
            <v>0.34758299999999998</v>
          </cell>
          <cell r="N21" t="str">
            <v>+</v>
          </cell>
          <cell r="O21">
            <v>0.31246499999999999</v>
          </cell>
        </row>
        <row r="22">
          <cell r="A22" t="str">
            <v>Earnings Contributions ($MM) * Adjusted Plan</v>
          </cell>
          <cell r="B22">
            <v>1</v>
          </cell>
          <cell r="D22" t="str">
            <v>H</v>
          </cell>
          <cell r="E22" t="str">
            <v>NA</v>
          </cell>
          <cell r="F22" t="str">
            <v>10.06/7.91*</v>
          </cell>
          <cell r="G22" t="str">
            <v xml:space="preserve">  ê</v>
          </cell>
          <cell r="H22">
            <v>7.63</v>
          </cell>
          <cell r="J22" t="str">
            <v>Earnings Contributions ($MM) * Adjusted Plan</v>
          </cell>
          <cell r="L22" t="str">
            <v>NA</v>
          </cell>
          <cell r="M22" t="str">
            <v>NA</v>
          </cell>
          <cell r="N22" t="str">
            <v>NA</v>
          </cell>
          <cell r="O22" t="str">
            <v>NA</v>
          </cell>
        </row>
        <row r="23">
          <cell r="A23" t="str">
            <v>EE Productivity (Lifetime $ per kWh)</v>
          </cell>
          <cell r="B23">
            <v>1</v>
          </cell>
          <cell r="D23" t="str">
            <v>L</v>
          </cell>
          <cell r="E23" t="str">
            <v>NA</v>
          </cell>
          <cell r="F23">
            <v>3.5999999999999997E-2</v>
          </cell>
          <cell r="G23" t="str">
            <v>é</v>
          </cell>
          <cell r="H23">
            <v>3.56E-2</v>
          </cell>
          <cell r="J23" t="str">
            <v>EE Productivity (Lifetime $ per kWh)</v>
          </cell>
          <cell r="L23" t="str">
            <v>NA</v>
          </cell>
          <cell r="M23">
            <v>3.5999999999999997E-2</v>
          </cell>
          <cell r="O23">
            <v>2.5000000000000001E-2</v>
          </cell>
        </row>
        <row r="24">
          <cell r="A24" t="str">
            <v>RGGI  Administrative Costs</v>
          </cell>
          <cell r="B24">
            <v>1</v>
          </cell>
          <cell r="D24" t="str">
            <v>L</v>
          </cell>
          <cell r="E24" t="str">
            <v>NA</v>
          </cell>
          <cell r="F24">
            <v>20.3</v>
          </cell>
          <cell r="G24" t="str">
            <v>é</v>
          </cell>
          <cell r="H24">
            <v>10.149936</v>
          </cell>
          <cell r="J24" t="str">
            <v>RGGI  Administrative Costs</v>
          </cell>
          <cell r="L24" t="str">
            <v>NA</v>
          </cell>
          <cell r="M24">
            <v>1.557485</v>
          </cell>
          <cell r="N24" t="str">
            <v>+</v>
          </cell>
          <cell r="O24">
            <v>1.4855160000000001</v>
          </cell>
        </row>
        <row r="25">
          <cell r="A25" t="str">
            <v>RGGI Cumulative Program Investment Levels ($MM)</v>
          </cell>
          <cell r="B25">
            <v>1</v>
          </cell>
          <cell r="D25" t="str">
            <v>H</v>
          </cell>
          <cell r="E25" t="str">
            <v>NA</v>
          </cell>
          <cell r="F25">
            <v>451</v>
          </cell>
          <cell r="G25" t="str">
            <v xml:space="preserve">  ê</v>
          </cell>
          <cell r="H25">
            <v>397.9</v>
          </cell>
          <cell r="J25" t="str">
            <v>RGGI Cumulative Program Investment Levels ($MM)</v>
          </cell>
          <cell r="L25" t="str">
            <v>NA</v>
          </cell>
          <cell r="M25">
            <v>62.8</v>
          </cell>
          <cell r="N25" t="str">
            <v>-</v>
          </cell>
          <cell r="O25">
            <v>51.3</v>
          </cell>
        </row>
        <row r="26">
          <cell r="A26" t="str">
            <v>* See attached</v>
          </cell>
          <cell r="M26" t="str">
            <v xml:space="preserve"> </v>
          </cell>
        </row>
        <row r="27">
          <cell r="A27" t="str">
            <v>GREEN ENERGY</v>
          </cell>
          <cell r="B27" t="str">
            <v>MICP A</v>
          </cell>
          <cell r="C27" t="str">
            <v>MICP B</v>
          </cell>
          <cell r="D27" t="str">
            <v>L/H</v>
          </cell>
          <cell r="E27" t="str">
            <v>2009 YTD</v>
          </cell>
          <cell r="F27" t="str">
            <v>2010 Target</v>
          </cell>
          <cell r="G27" t="str">
            <v>YE Forecast</v>
          </cell>
          <cell r="H27" t="str">
            <v>2010 YTD</v>
          </cell>
          <cell r="K27" t="str">
            <v>L/H</v>
          </cell>
          <cell r="L27">
            <v>40148</v>
          </cell>
          <cell r="M27" t="str">
            <v>2010 Target</v>
          </cell>
          <cell r="N27" t="str">
            <v xml:space="preserve"> Status</v>
          </cell>
          <cell r="O27">
            <v>40513</v>
          </cell>
        </row>
        <row r="28">
          <cell r="A28" t="str">
            <v>Annualized Renewable Energy (MWh)</v>
          </cell>
          <cell r="B28">
            <v>1</v>
          </cell>
          <cell r="C28">
            <v>1</v>
          </cell>
          <cell r="D28" t="str">
            <v>H</v>
          </cell>
          <cell r="E28">
            <v>6909</v>
          </cell>
          <cell r="F28">
            <v>44763.6</v>
          </cell>
          <cell r="G28" t="str">
            <v>é</v>
          </cell>
          <cell r="H28">
            <v>45668</v>
          </cell>
          <cell r="J28" t="str">
            <v>Annualized Renewable Energy (MWh)</v>
          </cell>
          <cell r="L28">
            <v>6633</v>
          </cell>
          <cell r="M28">
            <v>26855</v>
          </cell>
          <cell r="N28" t="str">
            <v>+</v>
          </cell>
          <cell r="O28">
            <v>18417</v>
          </cell>
        </row>
        <row r="29">
          <cell r="A29" t="str">
            <v>Annualized Energy Efficiency Energy Savings (MWh equivalent)</v>
          </cell>
          <cell r="B29">
            <v>1</v>
          </cell>
          <cell r="D29" t="str">
            <v>H</v>
          </cell>
          <cell r="E29" t="str">
            <v>NA</v>
          </cell>
          <cell r="F29">
            <v>222901</v>
          </cell>
          <cell r="G29" t="str">
            <v>é</v>
          </cell>
          <cell r="H29">
            <v>283025</v>
          </cell>
          <cell r="J29" t="str">
            <v>Annualized Energy Efficiency Energy Savings (MWh equivalent)</v>
          </cell>
          <cell r="L29" t="str">
            <v>NA</v>
          </cell>
          <cell r="M29">
            <v>222901</v>
          </cell>
          <cell r="N29" t="str">
            <v>+</v>
          </cell>
          <cell r="O29">
            <v>37085</v>
          </cell>
        </row>
        <row r="30">
          <cell r="A30" t="str">
            <v>DR - MegaWatts</v>
          </cell>
          <cell r="B30">
            <v>1</v>
          </cell>
          <cell r="D30" t="str">
            <v>H</v>
          </cell>
          <cell r="E30" t="str">
            <v>NA</v>
          </cell>
          <cell r="F30">
            <v>43</v>
          </cell>
          <cell r="G30" t="str">
            <v xml:space="preserve">  ê</v>
          </cell>
          <cell r="H30">
            <v>13.27</v>
          </cell>
          <cell r="J30" t="str">
            <v>DR - MegaWatts</v>
          </cell>
          <cell r="L30" t="str">
            <v>NA</v>
          </cell>
          <cell r="M30">
            <v>43</v>
          </cell>
          <cell r="N30" t="str">
            <v>-</v>
          </cell>
          <cell r="O30">
            <v>0.42</v>
          </cell>
        </row>
        <row r="31">
          <cell r="A31" t="str">
            <v>Milestones Completed</v>
          </cell>
          <cell r="B31">
            <v>1</v>
          </cell>
          <cell r="D31" t="str">
            <v>H</v>
          </cell>
          <cell r="E31" t="str">
            <v>NA</v>
          </cell>
          <cell r="F31">
            <v>0.7</v>
          </cell>
          <cell r="G31" t="str">
            <v>é</v>
          </cell>
          <cell r="H31">
            <v>0.79</v>
          </cell>
          <cell r="J31" t="str">
            <v>Milestones Completed</v>
          </cell>
          <cell r="L31" t="str">
            <v>NA</v>
          </cell>
          <cell r="M31">
            <v>0.7</v>
          </cell>
          <cell r="N31" t="str">
            <v>+</v>
          </cell>
          <cell r="O31">
            <v>0.79</v>
          </cell>
        </row>
        <row r="32">
          <cell r="B32">
            <v>19</v>
          </cell>
          <cell r="C32">
            <v>3</v>
          </cell>
        </row>
        <row r="33">
          <cell r="A33" t="str">
            <v>On track to meet target  é   Meeting target at risk   çè    Not expected to meet target     ê</v>
          </cell>
          <cell r="J33" t="str">
            <v>LEGEND:       Monthly Status:      +  = Better than Plan,     o  = On Plan,      -  = Worse than Plan</v>
          </cell>
        </row>
        <row r="34">
          <cell r="B34">
            <v>13</v>
          </cell>
          <cell r="C34">
            <v>3</v>
          </cell>
        </row>
        <row r="36">
          <cell r="B36">
            <v>0.68421052631578949</v>
          </cell>
          <cell r="C36">
            <v>1</v>
          </cell>
        </row>
        <row r="37">
          <cell r="A37" t="str">
            <v>*Utility Level Metric</v>
          </cell>
        </row>
        <row r="39">
          <cell r="F39">
            <v>962772</v>
          </cell>
        </row>
        <row r="40">
          <cell r="F40">
            <v>356040</v>
          </cell>
          <cell r="H40">
            <v>184</v>
          </cell>
        </row>
        <row r="41">
          <cell r="F41">
            <v>1318812</v>
          </cell>
          <cell r="H41">
            <v>184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"/>
      <sheetName val="Reporting_Period"/>
      <sheetName val="Definitions"/>
      <sheetName val="2010_ED_ScoreCard"/>
      <sheetName val="PSE&amp;GSafeReliableSummary"/>
      <sheetName val="SafeReliableMenu"/>
      <sheetName val="IndexSafeReliableMenu"/>
      <sheetName val="Data_SAIFI"/>
      <sheetName val="Data_MAIFI"/>
      <sheetName val="Data_CAIDI"/>
      <sheetName val="Data_GasLeaks"/>
      <sheetName val="Data_Damages"/>
      <sheetName val="Data_LeakRespRate"/>
      <sheetName val="Data_MeterReads"/>
      <sheetName val="Data_InqServLevel"/>
      <sheetName val="Data_RegInqNonCollections"/>
      <sheetName val="Data_PerceptionSurvRes"/>
      <sheetName val="Data_PerceptionSurvSmall"/>
      <sheetName val="Data_PerceptionSurveyLarge"/>
      <sheetName val="Data_MOT"/>
      <sheetName val="SAIFI_Qtr_YTD"/>
      <sheetName val="MAIFI_Qtr_YTD"/>
      <sheetName val="CAIDI_Qtr_YTD"/>
      <sheetName val="GasLeaks_Qtr_YTD"/>
      <sheetName val="Damages_Qtr_YTD"/>
      <sheetName val="LeakRespRate_Qtr_YTD"/>
      <sheetName val="MeterReads_Qtr_YTD"/>
      <sheetName val="InqServLevel_Qtr_YTD"/>
      <sheetName val="Reg_InqNonCollections_Qtr_YTD"/>
      <sheetName val="PerceptionSurveyRes_Qtr_YTD"/>
      <sheetName val="PerceptionSurveySmall_Qtr_YTD"/>
    </sheetNames>
    <sheetDataSet>
      <sheetData sheetId="0" refreshError="1">
        <row r="8">
          <cell r="A8" t="str">
            <v>OSHA Recordable Incidence Rate</v>
          </cell>
          <cell r="B8" t="str">
            <v>L</v>
          </cell>
          <cell r="C8">
            <v>1.5801205782488879</v>
          </cell>
          <cell r="D8">
            <v>1.39</v>
          </cell>
          <cell r="E8" t="str">
            <v>ê</v>
          </cell>
          <cell r="F8">
            <v>1.7716194643412808</v>
          </cell>
          <cell r="G8">
            <v>3.0927427961874212</v>
          </cell>
          <cell r="H8">
            <v>1.9147556120290266</v>
          </cell>
          <cell r="I8">
            <v>1.5202012320774927</v>
          </cell>
          <cell r="J8">
            <v>2.4014264953667777</v>
          </cell>
          <cell r="K8">
            <v>1.3433908528516829</v>
          </cell>
          <cell r="L8">
            <v>1.1390489766855185</v>
          </cell>
          <cell r="M8">
            <v>0</v>
          </cell>
          <cell r="N8">
            <v>0</v>
          </cell>
        </row>
        <row r="9">
          <cell r="A9" t="str">
            <v>OSHA Days Away Rate (Severity)</v>
          </cell>
          <cell r="B9" t="str">
            <v>L</v>
          </cell>
          <cell r="C9">
            <v>12.82907421863978</v>
          </cell>
          <cell r="D9">
            <v>6.96</v>
          </cell>
          <cell r="E9" t="str">
            <v>ê</v>
          </cell>
          <cell r="F9">
            <v>19.487814107754087</v>
          </cell>
          <cell r="G9">
            <v>50.809345937364782</v>
          </cell>
          <cell r="H9">
            <v>28.721334180435399</v>
          </cell>
          <cell r="I9">
            <v>0</v>
          </cell>
          <cell r="J9">
            <v>20.011887461389815</v>
          </cell>
          <cell r="K9">
            <v>42.988507291253853</v>
          </cell>
          <cell r="L9">
            <v>5.6952448834275922</v>
          </cell>
          <cell r="M9">
            <v>0</v>
          </cell>
          <cell r="N9">
            <v>0</v>
          </cell>
        </row>
        <row r="10">
          <cell r="A10" t="str">
            <v>Motor Vehicle Accident Rate</v>
          </cell>
          <cell r="B10" t="str">
            <v>L</v>
          </cell>
          <cell r="C10">
            <v>5.9663560690885316</v>
          </cell>
          <cell r="D10">
            <v>3.88</v>
          </cell>
          <cell r="E10" t="str">
            <v>ê</v>
          </cell>
          <cell r="F10">
            <v>6.571678915513381</v>
          </cell>
          <cell r="G10">
            <v>6.448384928717501</v>
          </cell>
          <cell r="H10">
            <v>9.059262544518397</v>
          </cell>
          <cell r="I10">
            <v>13.894666981612451</v>
          </cell>
          <cell r="J10">
            <v>4.3566362974947035</v>
          </cell>
          <cell r="K10">
            <v>3.4214665089750769</v>
          </cell>
          <cell r="L10">
            <v>5.7526862647903965</v>
          </cell>
          <cell r="M10">
            <v>2.1460862361832285</v>
          </cell>
          <cell r="N10">
            <v>3.1264883387195779</v>
          </cell>
        </row>
        <row r="11">
          <cell r="A11" t="str">
            <v>Availability - Illness</v>
          </cell>
          <cell r="B11" t="str">
            <v>H</v>
          </cell>
          <cell r="C11">
            <v>0.96742033603015776</v>
          </cell>
          <cell r="D11">
            <v>0.97299999999999998</v>
          </cell>
          <cell r="E11" t="str">
            <v>ê</v>
          </cell>
          <cell r="F11">
            <v>0.96793335842588191</v>
          </cell>
          <cell r="G11">
            <v>0.9673859247878589</v>
          </cell>
          <cell r="H11">
            <v>0.9684715406719816</v>
          </cell>
          <cell r="I11">
            <v>0.96731047051614205</v>
          </cell>
          <cell r="J11">
            <v>0.96079765344486456</v>
          </cell>
          <cell r="K11">
            <v>0.97321609213290794</v>
          </cell>
          <cell r="L11">
            <v>0.96589656177197636</v>
          </cell>
          <cell r="M11">
            <v>0.9825649128729913</v>
          </cell>
          <cell r="N11">
            <v>0.97655148915080459</v>
          </cell>
        </row>
        <row r="12">
          <cell r="A12" t="str">
            <v>Overtime</v>
          </cell>
          <cell r="B12" t="str">
            <v>L</v>
          </cell>
          <cell r="C12">
            <v>0.22955571611408318</v>
          </cell>
          <cell r="D12">
            <v>0.154</v>
          </cell>
          <cell r="E12" t="str">
            <v>ê</v>
          </cell>
          <cell r="F12">
            <v>0.20263991287408198</v>
          </cell>
          <cell r="G12">
            <v>0.20435488412870895</v>
          </cell>
          <cell r="H12">
            <v>0.29189162638689192</v>
          </cell>
          <cell r="I12">
            <v>0.27779873952934697</v>
          </cell>
          <cell r="J12">
            <v>0.21910924467724219</v>
          </cell>
          <cell r="K12">
            <v>0.32166757450782041</v>
          </cell>
          <cell r="L12">
            <v>6.8404949988857974E-2</v>
          </cell>
          <cell r="M12">
            <v>0.18090732741325349</v>
          </cell>
          <cell r="N12">
            <v>3.640320062176429E-2</v>
          </cell>
        </row>
        <row r="13">
          <cell r="A13" t="str">
            <v>Staffing Levels - Permanent</v>
          </cell>
          <cell r="B13" t="str">
            <v>L</v>
          </cell>
          <cell r="C13">
            <v>2661</v>
          </cell>
          <cell r="D13">
            <v>2702</v>
          </cell>
          <cell r="E13" t="str">
            <v>ê</v>
          </cell>
          <cell r="F13">
            <v>2722</v>
          </cell>
          <cell r="G13">
            <v>463</v>
          </cell>
          <cell r="H13">
            <v>444</v>
          </cell>
          <cell r="I13">
            <v>441</v>
          </cell>
          <cell r="J13">
            <v>507</v>
          </cell>
          <cell r="K13">
            <v>69</v>
          </cell>
          <cell r="L13">
            <v>402</v>
          </cell>
          <cell r="M13">
            <v>210</v>
          </cell>
          <cell r="N13">
            <v>186</v>
          </cell>
        </row>
        <row r="14">
          <cell r="A14" t="str">
            <v>Corporate Culture for Ethics and Compliance</v>
          </cell>
          <cell r="B14" t="str">
            <v>H</v>
          </cell>
          <cell r="C14">
            <v>0.59</v>
          </cell>
          <cell r="D14">
            <v>0.72</v>
          </cell>
          <cell r="E14" t="str">
            <v>ê</v>
          </cell>
          <cell r="F14">
            <v>0.65</v>
          </cell>
          <cell r="G14">
            <v>0.97265625</v>
          </cell>
          <cell r="H14">
            <v>1</v>
          </cell>
          <cell r="I14">
            <v>1</v>
          </cell>
          <cell r="J14">
            <v>1</v>
          </cell>
          <cell r="K14">
            <v>1</v>
          </cell>
          <cell r="L14">
            <v>0.99188311688311692</v>
          </cell>
          <cell r="M14">
            <v>0.98743464327879915</v>
          </cell>
          <cell r="N14">
            <v>0.98270487669574869</v>
          </cell>
        </row>
        <row r="15">
          <cell r="A15" t="str">
            <v>Employee Development - MAST</v>
          </cell>
          <cell r="B15" t="str">
            <v>H</v>
          </cell>
          <cell r="C15">
            <v>0.25242980561555078</v>
          </cell>
          <cell r="D15">
            <v>0.95</v>
          </cell>
          <cell r="E15" t="str">
            <v>é</v>
          </cell>
          <cell r="F15">
            <v>0.7411271062271062</v>
          </cell>
          <cell r="G15">
            <v>0.70104545454545442</v>
          </cell>
          <cell r="H15">
            <v>0.78067567567567575</v>
          </cell>
          <cell r="I15">
            <v>0.69382221357712504</v>
          </cell>
          <cell r="J15">
            <v>0.72447368421052638</v>
          </cell>
          <cell r="K15">
            <v>0.62678571428571428</v>
          </cell>
          <cell r="L15">
            <v>0.76045454545454538</v>
          </cell>
          <cell r="M15">
            <v>0.70782945736434111</v>
          </cell>
          <cell r="N15">
            <v>0.77712177121771231</v>
          </cell>
        </row>
        <row r="16">
          <cell r="A16" t="str">
            <v>Employee Technical Training - BU</v>
          </cell>
          <cell r="B16" t="str">
            <v>H</v>
          </cell>
          <cell r="C16">
            <v>0.52897037713689155</v>
          </cell>
          <cell r="D16">
            <v>1</v>
          </cell>
          <cell r="E16" t="str">
            <v>é</v>
          </cell>
          <cell r="F16">
            <v>0.82999940992506049</v>
          </cell>
          <cell r="G16">
            <v>0.65740490963042897</v>
          </cell>
          <cell r="H16">
            <v>0.76171015403961018</v>
          </cell>
          <cell r="I16">
            <v>0.72124183006535947</v>
          </cell>
          <cell r="J16">
            <v>0.90392587173860039</v>
          </cell>
          <cell r="K16">
            <v>1.5518590998043054</v>
          </cell>
          <cell r="L16">
            <v>0.77643504531722052</v>
          </cell>
          <cell r="M16">
            <v>1.6584699453551912</v>
          </cell>
        </row>
        <row r="17">
          <cell r="A17" t="str">
            <v>Hours To Work</v>
          </cell>
          <cell r="B17" t="str">
            <v>L</v>
          </cell>
          <cell r="C17" t="str">
            <v>Dec '09 YTD</v>
          </cell>
          <cell r="D17" t="str">
            <v>NT</v>
          </cell>
          <cell r="E17" t="str">
            <v>é</v>
          </cell>
          <cell r="F17">
            <v>2.3854513653438832E-2</v>
          </cell>
          <cell r="G17">
            <v>4.4137329117537871E-2</v>
          </cell>
          <cell r="H17">
            <v>2.3654162603585747E-2</v>
          </cell>
          <cell r="I17">
            <v>2.5531167767927847E-2</v>
          </cell>
          <cell r="J17">
            <v>1.4332174031105226E-2</v>
          </cell>
          <cell r="K17">
            <v>0.17249770113538127</v>
          </cell>
          <cell r="L17" t="str">
            <v>UOS</v>
          </cell>
          <cell r="M17" t="str">
            <v>DP&amp;C</v>
          </cell>
        </row>
        <row r="18">
          <cell r="A18" t="str">
            <v>SAIFI</v>
          </cell>
          <cell r="B18" t="str">
            <v>L</v>
          </cell>
          <cell r="C18">
            <v>0.7</v>
          </cell>
          <cell r="D18">
            <v>0.7</v>
          </cell>
          <cell r="E18" t="str">
            <v>ê</v>
          </cell>
          <cell r="F18">
            <v>0.84</v>
          </cell>
          <cell r="G18">
            <v>0.79</v>
          </cell>
          <cell r="H18">
            <v>0.72</v>
          </cell>
          <cell r="I18">
            <v>0.83</v>
          </cell>
          <cell r="J18">
            <v>1.01</v>
          </cell>
        </row>
        <row r="19">
          <cell r="A19" t="str">
            <v>MAIFI</v>
          </cell>
          <cell r="B19" t="str">
            <v>ELECTRIC DELIVERY</v>
          </cell>
          <cell r="C19">
            <v>1.24</v>
          </cell>
          <cell r="D19">
            <v>1.25</v>
          </cell>
          <cell r="E19" t="str">
            <v>ê</v>
          </cell>
          <cell r="F19">
            <v>1.31</v>
          </cell>
          <cell r="G19">
            <v>1.55</v>
          </cell>
          <cell r="H19">
            <v>1.01</v>
          </cell>
          <cell r="I19">
            <v>1.41</v>
          </cell>
          <cell r="J19">
            <v>1.28</v>
          </cell>
          <cell r="K19">
            <v>3.2511263359225433E-2</v>
          </cell>
        </row>
        <row r="20">
          <cell r="A20" t="str">
            <v>SAFE, RELIABLE</v>
          </cell>
          <cell r="B20" t="str">
            <v>L/H</v>
          </cell>
          <cell r="C20" t="str">
            <v>Nov 08 YTD</v>
          </cell>
          <cell r="D20" t="str">
            <v>2009 Target</v>
          </cell>
          <cell r="E20" t="str">
            <v>YE Forecast</v>
          </cell>
          <cell r="F20" t="str">
            <v>Electric Delivery</v>
          </cell>
          <cell r="G20" t="str">
            <v>Central</v>
          </cell>
          <cell r="H20" t="str">
            <v>Metro</v>
          </cell>
          <cell r="I20" t="str">
            <v>Pal</v>
          </cell>
          <cell r="J20" t="str">
            <v>South</v>
          </cell>
          <cell r="K20" t="str">
            <v>TC&amp;M</v>
          </cell>
          <cell r="L20" t="str">
            <v>UOS</v>
          </cell>
          <cell r="M20" t="str">
            <v>DPCG</v>
          </cell>
          <cell r="P20" t="str">
            <v>SAFE, RELIABLE</v>
          </cell>
          <cell r="Q20" t="str">
            <v>L/H</v>
          </cell>
          <cell r="R20">
            <v>39753</v>
          </cell>
          <cell r="S20" t="str">
            <v>2009 Plan</v>
          </cell>
          <cell r="T20" t="str">
            <v>Monthly Status</v>
          </cell>
          <cell r="U20" t="str">
            <v>Electric
Delivery</v>
          </cell>
          <cell r="V20" t="str">
            <v>Central</v>
          </cell>
          <cell r="W20" t="str">
            <v>Metro</v>
          </cell>
          <cell r="X20" t="str">
            <v>Pal</v>
          </cell>
          <cell r="Y20" t="str">
            <v>South</v>
          </cell>
          <cell r="Z20" t="str">
            <v>TC&amp;M</v>
          </cell>
          <cell r="AA20" t="str">
            <v>UOS</v>
          </cell>
          <cell r="AB20" t="str">
            <v>DPCG</v>
          </cell>
          <cell r="AC20">
            <v>0.96092307692307677</v>
          </cell>
        </row>
        <row r="21">
          <cell r="A21" t="str">
            <v>SAIFI</v>
          </cell>
          <cell r="B21" t="str">
            <v>L</v>
          </cell>
          <cell r="C21">
            <v>0.66</v>
          </cell>
          <cell r="D21">
            <v>0.72</v>
          </cell>
          <cell r="E21" t="str">
            <v>é</v>
          </cell>
          <cell r="F21">
            <v>0.64</v>
          </cell>
          <cell r="G21">
            <v>0.56999999999999995</v>
          </cell>
          <cell r="H21">
            <v>0.55000000000000004</v>
          </cell>
          <cell r="I21">
            <v>0.63</v>
          </cell>
          <cell r="J21">
            <v>0.81</v>
          </cell>
          <cell r="K21">
            <v>1.9867549668874173E-2</v>
          </cell>
          <cell r="P21" t="str">
            <v>SAIFI</v>
          </cell>
          <cell r="Q21" t="str">
            <v>L</v>
          </cell>
          <cell r="R21">
            <v>0.04</v>
          </cell>
          <cell r="S21">
            <v>5.0996821272297967E-2</v>
          </cell>
          <cell r="T21" t="str">
            <v>+</v>
          </cell>
          <cell r="U21">
            <v>0.04</v>
          </cell>
          <cell r="V21">
            <v>0.03</v>
          </cell>
          <cell r="W21">
            <v>0.03</v>
          </cell>
          <cell r="X21">
            <v>0.03</v>
          </cell>
          <cell r="Y21">
            <v>0.05</v>
          </cell>
          <cell r="AC21">
            <v>1.699885956663532</v>
          </cell>
        </row>
        <row r="22">
          <cell r="A22" t="str">
            <v>MAIFI</v>
          </cell>
          <cell r="B22" t="str">
            <v>L</v>
          </cell>
          <cell r="C22">
            <v>1.24</v>
          </cell>
          <cell r="D22">
            <v>1.25</v>
          </cell>
          <cell r="E22" t="str">
            <v>é</v>
          </cell>
          <cell r="F22">
            <v>1.1399999999999999</v>
          </cell>
          <cell r="G22">
            <v>1.06</v>
          </cell>
          <cell r="H22">
            <v>0.78</v>
          </cell>
          <cell r="I22">
            <v>1.27</v>
          </cell>
          <cell r="J22">
            <v>1.44</v>
          </cell>
          <cell r="K22">
            <v>3.5651092039635075E-2</v>
          </cell>
          <cell r="P22" t="str">
            <v>MAIFI</v>
          </cell>
          <cell r="Q22" t="str">
            <v>L</v>
          </cell>
          <cell r="R22">
            <v>0.09</v>
          </cell>
          <cell r="S22">
            <v>0.10869565217391314</v>
          </cell>
          <cell r="T22" t="str">
            <v>+</v>
          </cell>
          <cell r="U22">
            <v>0.08</v>
          </cell>
          <cell r="V22">
            <v>0.11</v>
          </cell>
          <cell r="W22">
            <v>0.05</v>
          </cell>
          <cell r="X22">
            <v>7.0000000000000007E-2</v>
          </cell>
          <cell r="Y22">
            <v>0.1</v>
          </cell>
          <cell r="Z22">
            <v>3.5651092039635075E-2</v>
          </cell>
          <cell r="AC22">
            <v>0.99218122001978371</v>
          </cell>
        </row>
        <row r="23">
          <cell r="A23" t="str">
            <v>CAIDI</v>
          </cell>
          <cell r="B23" t="str">
            <v>L</v>
          </cell>
          <cell r="C23">
            <v>65.349999999999994</v>
          </cell>
          <cell r="D23">
            <v>66.5</v>
          </cell>
          <cell r="E23" t="str">
            <v>é</v>
          </cell>
          <cell r="F23">
            <v>64.11</v>
          </cell>
          <cell r="G23">
            <v>64.81</v>
          </cell>
          <cell r="H23">
            <v>69.06</v>
          </cell>
          <cell r="I23">
            <v>58.25</v>
          </cell>
          <cell r="J23">
            <v>65.19</v>
          </cell>
          <cell r="P23" t="str">
            <v>CAIDI</v>
          </cell>
          <cell r="Q23" t="str">
            <v>L</v>
          </cell>
          <cell r="R23">
            <v>46.84</v>
          </cell>
          <cell r="S23">
            <v>58.344090663574896</v>
          </cell>
          <cell r="T23" t="str">
            <v>-</v>
          </cell>
          <cell r="U23">
            <v>70.39</v>
          </cell>
          <cell r="V23">
            <v>53.15</v>
          </cell>
          <cell r="W23">
            <v>136.38999999999999</v>
          </cell>
          <cell r="X23">
            <v>53.49</v>
          </cell>
          <cell r="Y23">
            <v>49.89</v>
          </cell>
          <cell r="AC23">
            <v>1.0032585360662474</v>
          </cell>
        </row>
        <row r="24">
          <cell r="A24" t="str">
            <v>CEMI</v>
          </cell>
          <cell r="B24" t="str">
            <v>L</v>
          </cell>
          <cell r="C24">
            <v>0.02</v>
          </cell>
          <cell r="D24">
            <v>2.3E-2</v>
          </cell>
          <cell r="E24" t="str">
            <v>é</v>
          </cell>
          <cell r="F24">
            <v>1.0999999999999999E-2</v>
          </cell>
          <cell r="G24">
            <v>4.0000000000000001E-3</v>
          </cell>
          <cell r="H24">
            <v>6.0000000000000001E-3</v>
          </cell>
          <cell r="I24">
            <v>8.9999999999999993E-3</v>
          </cell>
          <cell r="J24">
            <v>2.4E-2</v>
          </cell>
          <cell r="P24" t="str">
            <v>CEMI</v>
          </cell>
          <cell r="Q24" t="str">
            <v>L</v>
          </cell>
          <cell r="R24" t="str">
            <v>+</v>
          </cell>
          <cell r="S24">
            <v>78.664250974889498</v>
          </cell>
          <cell r="AC24">
            <v>1.005762263116829</v>
          </cell>
        </row>
        <row r="25">
          <cell r="A25" t="str">
            <v>Forced Automatic Outage Rate (Trans)</v>
          </cell>
          <cell r="B25" t="str">
            <v>L</v>
          </cell>
          <cell r="C25">
            <v>4.0816326530612242E-2</v>
          </cell>
          <cell r="D25">
            <v>5.4100000000000002E-2</v>
          </cell>
          <cell r="E25" t="str">
            <v>é</v>
          </cell>
          <cell r="F25">
            <v>2.6490066225165563E-2</v>
          </cell>
          <cell r="G25">
            <v>0.82</v>
          </cell>
          <cell r="H25">
            <v>0.76</v>
          </cell>
          <cell r="I25">
            <v>0.89</v>
          </cell>
          <cell r="J25">
            <v>0.76</v>
          </cell>
          <cell r="K25">
            <v>2.6490066225165563E-2</v>
          </cell>
          <cell r="P25" t="str">
            <v>Forced Automatic Outage Rate (Trans)</v>
          </cell>
          <cell r="Q25" t="str">
            <v>L</v>
          </cell>
          <cell r="R25">
            <v>0</v>
          </cell>
          <cell r="S25">
            <v>0</v>
          </cell>
          <cell r="T25" t="str">
            <v>o</v>
          </cell>
          <cell r="U25">
            <v>0</v>
          </cell>
          <cell r="V25">
            <v>0.88</v>
          </cell>
          <cell r="W25">
            <v>0.56000000000000005</v>
          </cell>
          <cell r="Z25">
            <v>0</v>
          </cell>
          <cell r="AC25">
            <v>1.0348938550023563</v>
          </cell>
        </row>
        <row r="26">
          <cell r="A26" t="str">
            <v>Police &amp; Fire Response Rate</v>
          </cell>
          <cell r="B26" t="str">
            <v>L</v>
          </cell>
          <cell r="C26">
            <v>0.51423441908181589</v>
          </cell>
          <cell r="D26">
            <v>0.53300000000000003</v>
          </cell>
          <cell r="E26" t="str">
            <v>é</v>
          </cell>
          <cell r="F26">
            <v>0.58306847731869405</v>
          </cell>
          <cell r="G26">
            <v>0.6120460584588131</v>
          </cell>
          <cell r="H26">
            <v>0.52329192546583847</v>
          </cell>
          <cell r="I26">
            <v>0.54621848739495793</v>
          </cell>
          <cell r="J26">
            <v>0.60841720036596525</v>
          </cell>
          <cell r="M26">
            <v>8.73</v>
          </cell>
          <cell r="P26" t="str">
            <v>Police &amp; Fire Response Rate</v>
          </cell>
          <cell r="Q26" t="str">
            <v>L</v>
          </cell>
          <cell r="R26">
            <v>0.49466192170818507</v>
          </cell>
          <cell r="S26">
            <v>0.53300000000000003</v>
          </cell>
          <cell r="T26" t="str">
            <v>-</v>
          </cell>
          <cell r="U26">
            <v>0.70744680851063835</v>
          </cell>
          <cell r="V26">
            <v>0.7068965517241379</v>
          </cell>
          <cell r="W26">
            <v>0.72093023255813948</v>
          </cell>
          <cell r="X26">
            <v>0.77142857142857146</v>
          </cell>
          <cell r="Y26">
            <v>0.65384615384615385</v>
          </cell>
          <cell r="Z26">
            <v>8.9499999999999993</v>
          </cell>
          <cell r="AC26">
            <v>1.0455555555555556</v>
          </cell>
        </row>
        <row r="27">
          <cell r="A27" t="str">
            <v>Mean Time to Service</v>
          </cell>
          <cell r="B27" t="str">
            <v>H</v>
          </cell>
          <cell r="C27">
            <v>39.700000000000003</v>
          </cell>
          <cell r="D27">
            <v>39.6</v>
          </cell>
          <cell r="E27" t="str">
            <v>é</v>
          </cell>
          <cell r="F27">
            <v>42.1</v>
          </cell>
          <cell r="G27">
            <v>93</v>
          </cell>
          <cell r="H27">
            <v>100</v>
          </cell>
          <cell r="I27">
            <v>112</v>
          </cell>
          <cell r="J27">
            <v>70</v>
          </cell>
          <cell r="K27">
            <v>2</v>
          </cell>
          <cell r="L27">
            <v>42.1</v>
          </cell>
          <cell r="M27">
            <v>0</v>
          </cell>
          <cell r="P27" t="str">
            <v>Mean Time to Service</v>
          </cell>
          <cell r="Q27" t="str">
            <v>H</v>
          </cell>
          <cell r="R27">
            <v>41.5</v>
          </cell>
          <cell r="S27">
            <v>39.6</v>
          </cell>
          <cell r="T27" t="str">
            <v>+</v>
          </cell>
          <cell r="U27">
            <v>43.17</v>
          </cell>
          <cell r="V27">
            <v>4</v>
          </cell>
          <cell r="W27">
            <v>0</v>
          </cell>
          <cell r="X27">
            <v>0</v>
          </cell>
          <cell r="Z27">
            <v>0</v>
          </cell>
          <cell r="AA27">
            <v>43.17</v>
          </cell>
          <cell r="AC27">
            <v>0.24651162790697678</v>
          </cell>
        </row>
        <row r="28">
          <cell r="A28" t="str">
            <v xml:space="preserve">Perception Survey (Res/Sm Business) </v>
          </cell>
          <cell r="B28" t="str">
            <v>H</v>
          </cell>
          <cell r="C28">
            <v>75.437069158065299</v>
          </cell>
          <cell r="D28">
            <v>76</v>
          </cell>
          <cell r="E28" t="str">
            <v>ê</v>
          </cell>
          <cell r="F28">
            <v>74.173645960159604</v>
          </cell>
          <cell r="P28" t="str">
            <v xml:space="preserve">Perception Survey (Res/Sm Business) </v>
          </cell>
          <cell r="Q28" t="str">
            <v>H</v>
          </cell>
          <cell r="R28">
            <v>75.437069158065299</v>
          </cell>
          <cell r="S28">
            <v>76</v>
          </cell>
          <cell r="T28" t="str">
            <v>-</v>
          </cell>
          <cell r="U28">
            <v>73.253084911504601</v>
          </cell>
        </row>
        <row r="29">
          <cell r="A29" t="str">
            <v>% STLT Trouble Orders ≤ 4 Days</v>
          </cell>
          <cell r="B29" t="str">
            <v>H</v>
          </cell>
          <cell r="C29">
            <v>0.82</v>
          </cell>
          <cell r="D29">
            <v>0.84</v>
          </cell>
          <cell r="E29" t="str">
            <v>é</v>
          </cell>
          <cell r="F29">
            <v>0.85</v>
          </cell>
          <cell r="G29">
            <v>0.82</v>
          </cell>
          <cell r="H29">
            <v>0.84</v>
          </cell>
          <cell r="I29">
            <v>0.88</v>
          </cell>
          <cell r="J29">
            <v>0.84</v>
          </cell>
          <cell r="K29" t="str">
            <v>TC&amp;M</v>
          </cell>
          <cell r="L29" t="str">
            <v>UOS</v>
          </cell>
          <cell r="M29" t="str">
            <v>DP&amp;C</v>
          </cell>
          <cell r="N29" t="str">
            <v>VP&amp;O</v>
          </cell>
          <cell r="P29" t="str">
            <v>% STLT Trouble Orders ≤ 4 Days</v>
          </cell>
          <cell r="Q29" t="str">
            <v>H</v>
          </cell>
          <cell r="R29">
            <v>0.67</v>
          </cell>
          <cell r="S29">
            <v>0.84</v>
          </cell>
          <cell r="T29" t="str">
            <v>-</v>
          </cell>
          <cell r="U29">
            <v>0.72</v>
          </cell>
          <cell r="V29">
            <v>0.71</v>
          </cell>
          <cell r="W29">
            <v>0.69</v>
          </cell>
          <cell r="X29">
            <v>0.7</v>
          </cell>
          <cell r="Y29">
            <v>0.77</v>
          </cell>
          <cell r="Z29" t="str">
            <v>DP&amp;C</v>
          </cell>
          <cell r="AA29" t="str">
            <v>VP&amp;O</v>
          </cell>
          <cell r="AC29" t="str">
            <v>Financial YTD</v>
          </cell>
        </row>
        <row r="30">
          <cell r="A30" t="str">
            <v>Moment of Truth Survey</v>
          </cell>
          <cell r="B30" t="str">
            <v>H</v>
          </cell>
          <cell r="C30">
            <v>8.82</v>
          </cell>
          <cell r="D30">
            <v>9</v>
          </cell>
          <cell r="E30" t="str">
            <v>ê</v>
          </cell>
          <cell r="F30">
            <v>8.76</v>
          </cell>
          <cell r="G30">
            <v>8.64</v>
          </cell>
          <cell r="H30">
            <v>8.9</v>
          </cell>
          <cell r="I30">
            <v>8.64</v>
          </cell>
          <cell r="J30">
            <v>8.83</v>
          </cell>
          <cell r="K30">
            <v>8.4197310000000005</v>
          </cell>
          <cell r="L30">
            <v>25.183886999999999</v>
          </cell>
          <cell r="M30">
            <v>7.97</v>
          </cell>
          <cell r="N30">
            <v>54.793767000000003</v>
          </cell>
          <cell r="P30" t="str">
            <v>Moment of Truth Survey</v>
          </cell>
          <cell r="Q30" t="str">
            <v>H</v>
          </cell>
          <cell r="R30">
            <v>8.68</v>
          </cell>
          <cell r="S30">
            <v>9</v>
          </cell>
          <cell r="T30" t="str">
            <v>-</v>
          </cell>
          <cell r="U30">
            <v>8.65</v>
          </cell>
          <cell r="V30">
            <v>8.5399999999999991</v>
          </cell>
          <cell r="W30">
            <v>8.94</v>
          </cell>
          <cell r="X30">
            <v>8.81</v>
          </cell>
          <cell r="Y30">
            <v>8.27</v>
          </cell>
          <cell r="Z30">
            <v>50.760264999999997</v>
          </cell>
          <cell r="AA30">
            <v>9.1269390000000001</v>
          </cell>
          <cell r="AB30">
            <v>8.07</v>
          </cell>
          <cell r="AC30">
            <v>1.254984571723371</v>
          </cell>
        </row>
        <row r="31">
          <cell r="A31" t="str">
            <v>New Business Construction Survey</v>
          </cell>
          <cell r="B31" t="str">
            <v>H</v>
          </cell>
          <cell r="C31">
            <v>8.4</v>
          </cell>
          <cell r="D31">
            <v>8.5</v>
          </cell>
          <cell r="E31" t="str">
            <v>ê</v>
          </cell>
          <cell r="F31">
            <v>8.17</v>
          </cell>
          <cell r="G31">
            <v>8.11</v>
          </cell>
          <cell r="H31">
            <v>8.02</v>
          </cell>
          <cell r="I31">
            <v>8.39</v>
          </cell>
          <cell r="J31">
            <v>8.14</v>
          </cell>
          <cell r="K31">
            <v>9.2791656199999988</v>
          </cell>
          <cell r="L31">
            <v>26.249333560000004</v>
          </cell>
          <cell r="M31">
            <v>28.88760534</v>
          </cell>
          <cell r="N31">
            <v>151.8380669</v>
          </cell>
          <cell r="P31" t="str">
            <v>New Business Construction Survey</v>
          </cell>
          <cell r="Q31" t="str">
            <v>H</v>
          </cell>
          <cell r="R31">
            <v>8.4600000000000009</v>
          </cell>
          <cell r="S31">
            <v>8.5</v>
          </cell>
          <cell r="T31" t="str">
            <v>-</v>
          </cell>
          <cell r="U31">
            <v>8.25</v>
          </cell>
          <cell r="V31">
            <v>7.9</v>
          </cell>
          <cell r="W31">
            <v>7.98</v>
          </cell>
          <cell r="X31">
            <v>8.64</v>
          </cell>
          <cell r="Y31">
            <v>8.5500000000000007</v>
          </cell>
          <cell r="Z31">
            <v>5.9068916900000001</v>
          </cell>
          <cell r="AA31">
            <v>16.456696230000002</v>
          </cell>
          <cell r="AC31">
            <v>1.1796629956903193</v>
          </cell>
        </row>
        <row r="32">
          <cell r="A32" t="str">
            <v>Number of Regulatory Inquiries</v>
          </cell>
          <cell r="B32" t="str">
            <v>L</v>
          </cell>
          <cell r="C32">
            <v>264</v>
          </cell>
          <cell r="D32">
            <v>219</v>
          </cell>
          <cell r="E32" t="str">
            <v>é</v>
          </cell>
          <cell r="F32">
            <v>145</v>
          </cell>
          <cell r="G32">
            <v>58</v>
          </cell>
          <cell r="H32">
            <v>47</v>
          </cell>
          <cell r="I32">
            <v>21</v>
          </cell>
          <cell r="J32">
            <v>15</v>
          </cell>
          <cell r="K32">
            <v>4</v>
          </cell>
          <cell r="M32">
            <v>0</v>
          </cell>
          <cell r="P32" t="str">
            <v>Number of Regulatory Inquiries</v>
          </cell>
          <cell r="Q32" t="str">
            <v>L</v>
          </cell>
          <cell r="R32">
            <v>9</v>
          </cell>
          <cell r="S32">
            <v>19.88649262202043</v>
          </cell>
          <cell r="T32" t="str">
            <v>+</v>
          </cell>
          <cell r="U32">
            <v>18</v>
          </cell>
          <cell r="V32">
            <v>6</v>
          </cell>
          <cell r="W32">
            <v>8</v>
          </cell>
          <cell r="X32">
            <v>1</v>
          </cell>
          <cell r="Y32">
            <v>2</v>
          </cell>
          <cell r="Z32">
            <v>1</v>
          </cell>
          <cell r="AB32">
            <v>0</v>
          </cell>
          <cell r="AC32">
            <v>1.9598433182879631</v>
          </cell>
        </row>
        <row r="33">
          <cell r="A33" t="str">
            <v>NJ Stimulus Capital Earnings ($M)</v>
          </cell>
          <cell r="B33" t="str">
            <v>H</v>
          </cell>
          <cell r="D33">
            <v>10.199999999999999</v>
          </cell>
          <cell r="E33" t="str">
            <v>ê</v>
          </cell>
          <cell r="F33">
            <v>9.1453803307598012</v>
          </cell>
          <cell r="Q33">
            <v>1.3483108788979365</v>
          </cell>
          <cell r="R33" t="str">
            <v>-</v>
          </cell>
          <cell r="S33">
            <v>1.0976894847298717</v>
          </cell>
          <cell r="AC33">
            <v>1.1033940852196273</v>
          </cell>
        </row>
        <row r="34">
          <cell r="A34" t="str">
            <v>Blanket Capital Results</v>
          </cell>
          <cell r="B34" t="str">
            <v>ELECTRIC DELIVERY</v>
          </cell>
          <cell r="D34">
            <v>0.8</v>
          </cell>
          <cell r="E34" t="str">
            <v>ê</v>
          </cell>
          <cell r="F34">
            <v>0.3</v>
          </cell>
          <cell r="G34">
            <v>0.5</v>
          </cell>
          <cell r="H34">
            <v>0.3</v>
          </cell>
          <cell r="I34">
            <v>0.4</v>
          </cell>
          <cell r="J34">
            <v>0.3</v>
          </cell>
        </row>
        <row r="35">
          <cell r="A35" t="str">
            <v>ECONOMIC</v>
          </cell>
          <cell r="B35" t="str">
            <v>L/H</v>
          </cell>
          <cell r="C35" t="str">
            <v>Nov 08 YTD</v>
          </cell>
          <cell r="D35" t="str">
            <v>2009 Target</v>
          </cell>
          <cell r="E35" t="str">
            <v>YE Forecast</v>
          </cell>
          <cell r="F35" t="str">
            <v>Electric Delivery</v>
          </cell>
          <cell r="G35" t="str">
            <v>Central</v>
          </cell>
          <cell r="H35" t="str">
            <v>Metro</v>
          </cell>
          <cell r="I35" t="str">
            <v>Pal</v>
          </cell>
          <cell r="J35" t="str">
            <v>South</v>
          </cell>
          <cell r="K35" t="str">
            <v>TC&amp;M</v>
          </cell>
          <cell r="L35" t="str">
            <v>UOS</v>
          </cell>
          <cell r="M35" t="str">
            <v>DPCG</v>
          </cell>
          <cell r="N35" t="str">
            <v>VP &amp;
Other</v>
          </cell>
        </row>
        <row r="36">
          <cell r="A36" t="str">
            <v>Total CapEx ($M)</v>
          </cell>
          <cell r="B36" t="str">
            <v>L</v>
          </cell>
          <cell r="C36">
            <v>465.84120000000001</v>
          </cell>
          <cell r="D36">
            <v>588.20000000000005</v>
          </cell>
          <cell r="E36" t="str">
            <v>ê</v>
          </cell>
          <cell r="F36">
            <v>565.36101299999996</v>
          </cell>
          <cell r="G36">
            <v>57.642246999999998</v>
          </cell>
          <cell r="H36">
            <v>72.520971000000003</v>
          </cell>
          <cell r="I36">
            <v>70.654605000000004</v>
          </cell>
          <cell r="J36">
            <v>65.823378000000005</v>
          </cell>
          <cell r="K36">
            <v>9.7949929999999998</v>
          </cell>
          <cell r="L36">
            <v>11.990888999999999</v>
          </cell>
          <cell r="M36">
            <v>251.60314700000001</v>
          </cell>
          <cell r="N36">
            <v>25.149084999999999</v>
          </cell>
        </row>
        <row r="37">
          <cell r="A37" t="str">
            <v>Accountability O&amp;M ($M)</v>
          </cell>
          <cell r="B37" t="str">
            <v>L</v>
          </cell>
          <cell r="C37">
            <v>271.93947970502148</v>
          </cell>
          <cell r="D37">
            <v>336.1</v>
          </cell>
          <cell r="E37" t="str">
            <v>é</v>
          </cell>
          <cell r="F37">
            <v>287.13512888584472</v>
          </cell>
          <cell r="G37">
            <v>26.340297677074584</v>
          </cell>
          <cell r="H37">
            <v>28.400481658526612</v>
          </cell>
          <cell r="I37">
            <v>22.242666499868164</v>
          </cell>
          <cell r="J37">
            <v>30.938273917604977</v>
          </cell>
          <cell r="K37">
            <v>7.8042798745800779</v>
          </cell>
          <cell r="L37">
            <v>24.488672795625</v>
          </cell>
          <cell r="M37">
            <v>30.841326449909062</v>
          </cell>
          <cell r="N37">
            <v>116.07913001265619</v>
          </cell>
        </row>
        <row r="38">
          <cell r="A38" t="str">
            <v>Transmission Plant Additions and CWIP ($M)</v>
          </cell>
          <cell r="B38" t="str">
            <v>H</v>
          </cell>
          <cell r="C38">
            <v>8.8774625332983828</v>
          </cell>
          <cell r="D38">
            <v>263</v>
          </cell>
          <cell r="E38" t="str">
            <v>é</v>
          </cell>
          <cell r="F38">
            <v>249.49952089599998</v>
          </cell>
          <cell r="L38">
            <v>9.1999999999999993</v>
          </cell>
          <cell r="M38">
            <v>249.49952089599998</v>
          </cell>
        </row>
        <row r="39">
          <cell r="A39" t="str">
            <v>Total Average Inventory ($M)</v>
          </cell>
          <cell r="B39" t="str">
            <v>L</v>
          </cell>
          <cell r="C39">
            <v>61.266265849090914</v>
          </cell>
          <cell r="D39">
            <v>64</v>
          </cell>
          <cell r="E39" t="str">
            <v>ê</v>
          </cell>
          <cell r="F39">
            <v>66.913868701818188</v>
          </cell>
          <cell r="G39">
            <v>7.3235924245454553</v>
          </cell>
          <cell r="H39">
            <v>9.4828189972727284</v>
          </cell>
          <cell r="I39">
            <v>6.5989023245454552</v>
          </cell>
          <cell r="J39">
            <v>6.4313445999999992</v>
          </cell>
          <cell r="K39">
            <v>3.4777055727272721</v>
          </cell>
          <cell r="L39">
            <v>66.913868701818188</v>
          </cell>
          <cell r="M39">
            <v>0.52450691727272736</v>
          </cell>
          <cell r="N39">
            <v>0.47020614027815949</v>
          </cell>
        </row>
        <row r="40">
          <cell r="A40" t="str">
            <v>Capital Projects' Results</v>
          </cell>
          <cell r="B40" t="str">
            <v>H</v>
          </cell>
          <cell r="C40">
            <v>0.7228306053652146</v>
          </cell>
          <cell r="D40">
            <v>0.86799999999999999</v>
          </cell>
          <cell r="E40" t="str">
            <v>ê</v>
          </cell>
          <cell r="F40">
            <v>0.45158641670101024</v>
          </cell>
          <cell r="M40">
            <v>0.92644702465783213</v>
          </cell>
          <cell r="N40">
            <v>0</v>
          </cell>
        </row>
        <row r="41">
          <cell r="A41" t="str">
            <v>Current Capital Performance</v>
          </cell>
          <cell r="B41" t="str">
            <v>H</v>
          </cell>
          <cell r="D41">
            <v>1</v>
          </cell>
          <cell r="E41" t="str">
            <v>é</v>
          </cell>
          <cell r="F41">
            <v>1.0474094141460659</v>
          </cell>
          <cell r="M41">
            <v>1.0474094141460659</v>
          </cell>
        </row>
        <row r="42">
          <cell r="A42" t="str">
            <v>* Color coding for Solar for all reflects revised target of 3.8</v>
          </cell>
        </row>
        <row r="43">
          <cell r="A43" t="str">
            <v>LEGEND:            On track to meet Target   é               Meeting Target at risk   çè               Not expected to meet Target   ê</v>
          </cell>
          <cell r="B43" t="str">
            <v>ELECTRIC DELIVERY</v>
          </cell>
        </row>
        <row r="44">
          <cell r="A44" t="str">
            <v>GREEN ENERGY</v>
          </cell>
          <cell r="B44" t="str">
            <v>L/H</v>
          </cell>
          <cell r="C44" t="str">
            <v>Nov 08 YTD</v>
          </cell>
          <cell r="D44" t="str">
            <v>2009 Target</v>
          </cell>
          <cell r="E44" t="str">
            <v>YE Forecast</v>
          </cell>
          <cell r="F44" t="str">
            <v>Electric Delivery</v>
          </cell>
          <cell r="G44" t="str">
            <v>Central</v>
          </cell>
          <cell r="H44" t="str">
            <v>Metro</v>
          </cell>
          <cell r="I44" t="str">
            <v>Pal</v>
          </cell>
          <cell r="J44" t="str">
            <v>South</v>
          </cell>
          <cell r="K44" t="str">
            <v>TC&amp;M</v>
          </cell>
          <cell r="L44" t="str">
            <v>UOS</v>
          </cell>
          <cell r="M44" t="str">
            <v>DPCG</v>
          </cell>
          <cell r="N44" t="str">
            <v>VP &amp;
Other</v>
          </cell>
        </row>
        <row r="45">
          <cell r="A45" t="str">
            <v>Fleet MPG</v>
          </cell>
          <cell r="B45" t="str">
            <v>H</v>
          </cell>
          <cell r="C45">
            <v>8.9209439931870556</v>
          </cell>
          <cell r="D45">
            <v>8.9</v>
          </cell>
          <cell r="E45" t="str">
            <v>é</v>
          </cell>
          <cell r="F45">
            <v>8.9570602114278799</v>
          </cell>
          <cell r="L45">
            <v>8.9570602114278799</v>
          </cell>
        </row>
        <row r="46">
          <cell r="A46" t="str">
            <v>Non-Hazardous Waste</v>
          </cell>
          <cell r="B46" t="str">
            <v>H</v>
          </cell>
          <cell r="C46">
            <v>0.90732662071486347</v>
          </cell>
          <cell r="D46">
            <v>0.93799999999999994</v>
          </cell>
          <cell r="E46" t="str">
            <v>é</v>
          </cell>
          <cell r="F46">
            <v>0.96672648230640068</v>
          </cell>
          <cell r="G46">
            <v>0.93401577664008528</v>
          </cell>
          <cell r="H46">
            <v>0.95547171814378495</v>
          </cell>
          <cell r="I46">
            <v>0.94451781694458659</v>
          </cell>
          <cell r="J46">
            <v>0.94245263197025497</v>
          </cell>
          <cell r="K46">
            <v>0.99559258914189197</v>
          </cell>
          <cell r="L46">
            <v>0.76243251262600054</v>
          </cell>
          <cell r="N46">
            <v>0.25552218082346839</v>
          </cell>
        </row>
        <row r="49">
          <cell r="A49" t="str">
            <v>LEGEND:   Expected to meet or exceed goal é     Achievement of goal not yet assured çè     Not expected to meet goal ê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"/>
      <sheetName val="BalSheet"/>
      <sheetName val="Results"/>
      <sheetName val="Expense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E&amp;G_GreenEnergySummary"/>
      <sheetName val="GreenEnergyMenu"/>
      <sheetName val="IndexGreenEnergyMenu"/>
      <sheetName val="Reporting_Period"/>
      <sheetName val="FleetMPG_Month"/>
      <sheetName val="PeakDemand_Month"/>
      <sheetName val="RenewEnergy_Month"/>
      <sheetName val="NewSolar_Month"/>
      <sheetName val="NonHazardWaste_Month"/>
      <sheetName val="HazardousWaste_Month"/>
      <sheetName val="EnergySavings_Month"/>
      <sheetName val="Data_FleetMPG"/>
      <sheetName val="Data_PeakDemand"/>
      <sheetName val="Data_RenewEnergy"/>
      <sheetName val="Data_NewSolar"/>
      <sheetName val="Data_NonHazardWaste"/>
      <sheetName val="Data_HazardousWaste"/>
      <sheetName val="Data_EnergySavings"/>
      <sheetName val="FleetMPG_Qtr_YTD"/>
      <sheetName val="PeakDemand_Qtr_YTD"/>
      <sheetName val="RenewEnergy_Qtr_YTD"/>
      <sheetName val="NewSolar_Qtr_YTD"/>
      <sheetName val="NonHazardWaste_Qtr_YTD"/>
      <sheetName val="HazardousWaste_Qtr_YTD"/>
      <sheetName val="EnergySavings_Qtr_YTD"/>
    </sheetNames>
    <sheetDataSet>
      <sheetData sheetId="0" refreshError="1">
        <row r="55">
          <cell r="L55" t="str">
            <v>Fleet MPG</v>
          </cell>
          <cell r="M55" t="str">
            <v>H</v>
          </cell>
          <cell r="O55" t="str">
            <v xml:space="preserve"> </v>
          </cell>
          <cell r="P55" t="str">
            <v xml:space="preserve"> </v>
          </cell>
        </row>
        <row r="56">
          <cell r="L56" t="str">
            <v>Peak Demand Reduction (MW)</v>
          </cell>
          <cell r="M56" t="str">
            <v>H</v>
          </cell>
          <cell r="P56" t="str">
            <v>+</v>
          </cell>
          <cell r="Q56" t="str">
            <v>Qtrly</v>
          </cell>
          <cell r="U56" t="str">
            <v>Qtrly</v>
          </cell>
          <cell r="V56" t="e">
            <v>#N/A</v>
          </cell>
        </row>
        <row r="57">
          <cell r="L57" t="str">
            <v>Renewable Energy Generated (kWh)</v>
          </cell>
          <cell r="M57" t="str">
            <v>H</v>
          </cell>
          <cell r="O57" t="str">
            <v xml:space="preserve"> </v>
          </cell>
          <cell r="P57" t="str">
            <v>-</v>
          </cell>
          <cell r="Q57" t="str">
            <v>Qtrly</v>
          </cell>
          <cell r="U57" t="str">
            <v>Qtrly</v>
          </cell>
          <cell r="V57" t="e">
            <v>#N/A</v>
          </cell>
        </row>
        <row r="58">
          <cell r="L58" t="str">
            <v>Net Number of New Solar Meters in UEZs</v>
          </cell>
          <cell r="M58" t="str">
            <v>H</v>
          </cell>
          <cell r="P58" t="str">
            <v>+</v>
          </cell>
          <cell r="Q58" t="str">
            <v>Qtrly</v>
          </cell>
          <cell r="U58" t="str">
            <v>Qtrly</v>
          </cell>
          <cell r="V58" t="e">
            <v>#N/A</v>
          </cell>
        </row>
        <row r="59">
          <cell r="L59" t="str">
            <v>Non-Hazardous Waste</v>
          </cell>
          <cell r="M59" t="str">
            <v>L</v>
          </cell>
          <cell r="P59" t="str">
            <v>+</v>
          </cell>
          <cell r="Q59" t="str">
            <v>Qtrly</v>
          </cell>
          <cell r="U59">
            <v>0</v>
          </cell>
          <cell r="V59" t="e">
            <v>#N/A</v>
          </cell>
        </row>
        <row r="60">
          <cell r="L60" t="str">
            <v>Hazardous Waste</v>
          </cell>
          <cell r="M60" t="str">
            <v>L</v>
          </cell>
          <cell r="P60" t="str">
            <v>-</v>
          </cell>
          <cell r="Q60">
            <v>0</v>
          </cell>
          <cell r="R60">
            <v>0</v>
          </cell>
          <cell r="S60" t="str">
            <v>Qtrly</v>
          </cell>
          <cell r="T60">
            <v>0</v>
          </cell>
          <cell r="V60" t="e">
            <v>#N/A</v>
          </cell>
        </row>
        <row r="61">
          <cell r="L61" t="str">
            <v>Carbon Abatement Energy Savings (kWh equivalent)</v>
          </cell>
          <cell r="M61" t="str">
            <v>H</v>
          </cell>
          <cell r="P61" t="str">
            <v>-</v>
          </cell>
          <cell r="Q61">
            <v>60.2</v>
          </cell>
          <cell r="R61">
            <v>0</v>
          </cell>
          <cell r="S61">
            <v>0</v>
          </cell>
          <cell r="T61">
            <v>0</v>
          </cell>
          <cell r="V61" t="e">
            <v>#N/A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E&amp;G_GreenEnergySummary"/>
      <sheetName val="GreenEnergyMenu"/>
      <sheetName val="IndexGreenEnergyMenu"/>
      <sheetName val="Reporting_Period"/>
      <sheetName val="Data_FleetMPG"/>
      <sheetName val="Data_RenewEnergy"/>
      <sheetName val="Data_NonHazardWaste"/>
      <sheetName val="Data_EnergySavings"/>
      <sheetName val="Data_NewSolar"/>
      <sheetName val="Data_PeakDemand"/>
      <sheetName val="Data_HazardousWaste"/>
      <sheetName val="FleetMPG_Qtr_YTD"/>
      <sheetName val="RenewEnergy_Qtr_YTD"/>
      <sheetName val="NonHazardWaste_Qtr_YTD"/>
      <sheetName val="EnergySavings_Qtr_YTD"/>
      <sheetName val="NewSolar_Qtr_YTD"/>
      <sheetName val="PeakDemand_Qtr_YTD"/>
      <sheetName val="HazardousWaste_Qtr_YTD"/>
      <sheetName val="FleetMPG_Month"/>
      <sheetName val="RenewEnergy_Month"/>
      <sheetName val="NonHazardWaste_Month"/>
      <sheetName val="EnergySavings_Month"/>
      <sheetName val="NewSolar"/>
      <sheetName val="PeakDemand"/>
      <sheetName val="HazardousWaste"/>
      <sheetName val="GreenEnergy_Metrics_Master"/>
    </sheetNames>
    <sheetDataSet>
      <sheetData sheetId="0" refreshError="1">
        <row r="55">
          <cell r="A55" t="str">
            <v>Fleet MPG</v>
          </cell>
          <cell r="B55" t="str">
            <v>H</v>
          </cell>
          <cell r="C55">
            <v>8.9209439931870556</v>
          </cell>
          <cell r="D55">
            <v>8.9</v>
          </cell>
          <cell r="E55" t="str">
            <v>é</v>
          </cell>
          <cell r="F55">
            <v>8.9570602114278799</v>
          </cell>
        </row>
        <row r="56">
          <cell r="A56" t="str">
            <v>Renewable Energy Generated (kWh)</v>
          </cell>
          <cell r="B56" t="str">
            <v>H</v>
          </cell>
          <cell r="D56">
            <v>8479000</v>
          </cell>
          <cell r="E56" t="str">
            <v>ê</v>
          </cell>
          <cell r="F56">
            <v>4224148.3118333332</v>
          </cell>
          <cell r="J56">
            <v>4224148.3118333332</v>
          </cell>
        </row>
        <row r="57">
          <cell r="A57" t="str">
            <v>Non-Hazardous Waste</v>
          </cell>
          <cell r="B57" t="str">
            <v>L</v>
          </cell>
          <cell r="C57">
            <v>0.96889999999999998</v>
          </cell>
          <cell r="D57">
            <v>0.96899999999999997</v>
          </cell>
          <cell r="E57" t="str">
            <v>é</v>
          </cell>
          <cell r="F57">
            <v>0.97883845015190174</v>
          </cell>
          <cell r="G57">
            <v>0.72030000000000005</v>
          </cell>
          <cell r="H57">
            <v>0.99099999999999999</v>
          </cell>
          <cell r="I57">
            <v>0.93782407515859079</v>
          </cell>
        </row>
        <row r="58">
          <cell r="A58" t="str">
            <v>Energy Efficiency Energy Savings (kWh equivalent)</v>
          </cell>
          <cell r="B58" t="str">
            <v>H</v>
          </cell>
          <cell r="D58">
            <v>30373151</v>
          </cell>
          <cell r="E58" t="str">
            <v>é</v>
          </cell>
          <cell r="F58">
            <v>53534833.286763452</v>
          </cell>
          <cell r="J58">
            <v>53534833.286763459</v>
          </cell>
        </row>
        <row r="59">
          <cell r="A59" t="str">
            <v>Net Number of New Solar Meters in UEZs</v>
          </cell>
          <cell r="B59" t="str">
            <v>H</v>
          </cell>
          <cell r="D59">
            <v>6</v>
          </cell>
          <cell r="E59" t="str">
            <v>é</v>
          </cell>
          <cell r="F59">
            <v>4</v>
          </cell>
          <cell r="J59">
            <v>4</v>
          </cell>
        </row>
        <row r="60">
          <cell r="A60" t="str">
            <v>Peak Demand Reduction (MW)</v>
          </cell>
          <cell r="B60" t="str">
            <v>H</v>
          </cell>
          <cell r="D60">
            <v>61.8</v>
          </cell>
          <cell r="E60" t="str">
            <v>é</v>
          </cell>
          <cell r="F60">
            <v>61.9</v>
          </cell>
          <cell r="J60">
            <v>61.9</v>
          </cell>
        </row>
        <row r="61">
          <cell r="A61" t="str">
            <v>Hazardous Waste</v>
          </cell>
          <cell r="B61" t="str">
            <v>L</v>
          </cell>
          <cell r="C61">
            <v>1.44</v>
          </cell>
          <cell r="D61">
            <v>3.59</v>
          </cell>
          <cell r="E61" t="str">
            <v>é</v>
          </cell>
          <cell r="F61">
            <v>2.16</v>
          </cell>
        </row>
        <row r="63">
          <cell r="A63" t="str">
            <v>Expected to meet or exceed goal   é    Achievement of goal not yet assured   çè    Not expected to meet goal   ê</v>
          </cell>
        </row>
        <row r="65">
          <cell r="A65" t="str">
            <v>Master Column (A) for Metric Names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ponsible Parties"/>
      <sheetName val="Customer Operations"/>
      <sheetName val="YTD PIP Status"/>
    </sheetNames>
    <sheetDataSet>
      <sheetData sheetId="0" refreshError="1"/>
      <sheetData sheetId="1" refreshError="1">
        <row r="9">
          <cell r="A9" t="str">
            <v>OSHA Days Away Rate (Severity)</v>
          </cell>
          <cell r="B9" t="str">
            <v>L</v>
          </cell>
          <cell r="C9">
            <v>0</v>
          </cell>
          <cell r="D9">
            <v>1.61</v>
          </cell>
          <cell r="E9" t="str">
            <v>é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P9" t="str">
            <v>OSHA Days Away Rate (Severity)</v>
          </cell>
          <cell r="Q9" t="str">
            <v>L</v>
          </cell>
          <cell r="R9">
            <v>0</v>
          </cell>
          <cell r="S9">
            <v>1.61</v>
          </cell>
          <cell r="T9" t="str">
            <v>+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</row>
        <row r="10">
          <cell r="A10" t="str">
            <v>Motor Vehicle Accident Rate</v>
          </cell>
          <cell r="B10" t="str">
            <v>L</v>
          </cell>
          <cell r="C10">
            <v>4.12</v>
          </cell>
          <cell r="D10">
            <v>3.21</v>
          </cell>
          <cell r="E10" t="str">
            <v>é</v>
          </cell>
          <cell r="F10">
            <v>6.1</v>
          </cell>
          <cell r="G10">
            <v>0</v>
          </cell>
          <cell r="H10">
            <v>5.12</v>
          </cell>
          <cell r="I10">
            <v>0</v>
          </cell>
          <cell r="J10">
            <v>0</v>
          </cell>
          <cell r="K10">
            <v>175.7</v>
          </cell>
          <cell r="L10">
            <v>0</v>
          </cell>
          <cell r="M10">
            <v>0</v>
          </cell>
          <cell r="N10">
            <v>34.799999999999997</v>
          </cell>
          <cell r="P10" t="str">
            <v>Motor Vehicle Accident Rate</v>
          </cell>
          <cell r="Q10" t="str">
            <v>L</v>
          </cell>
          <cell r="R10">
            <v>4.09</v>
          </cell>
          <cell r="S10">
            <v>3.21</v>
          </cell>
          <cell r="T10" t="str">
            <v>-</v>
          </cell>
          <cell r="U10">
            <v>9.82</v>
          </cell>
          <cell r="V10">
            <v>0</v>
          </cell>
          <cell r="W10">
            <v>9.8000000000000007</v>
          </cell>
          <cell r="X10">
            <v>0</v>
          </cell>
          <cell r="Y10">
            <v>0</v>
          </cell>
          <cell r="Z10">
            <v>337</v>
          </cell>
          <cell r="AA10">
            <v>0</v>
          </cell>
          <cell r="AB10">
            <v>0</v>
          </cell>
          <cell r="AC10">
            <v>0</v>
          </cell>
        </row>
        <row r="11">
          <cell r="A11" t="str">
            <v>Availability - Illness</v>
          </cell>
          <cell r="B11" t="str">
            <v>H</v>
          </cell>
          <cell r="C11">
            <v>0.94599999999999995</v>
          </cell>
          <cell r="D11">
            <v>0.97299999999999998</v>
          </cell>
          <cell r="E11" t="str">
            <v>é</v>
          </cell>
          <cell r="F11">
            <v>0.95499999999999996</v>
          </cell>
          <cell r="G11">
            <v>0.94899999999999995</v>
          </cell>
          <cell r="H11">
            <v>0.95899999999999996</v>
          </cell>
          <cell r="I11">
            <v>0.95699999999999996</v>
          </cell>
          <cell r="J11">
            <v>0.93799999999999994</v>
          </cell>
          <cell r="K11">
            <v>0.95699999999999996</v>
          </cell>
          <cell r="L11">
            <v>0.997</v>
          </cell>
          <cell r="M11">
            <v>1</v>
          </cell>
          <cell r="N11">
            <v>0.99099999999999999</v>
          </cell>
          <cell r="P11" t="str">
            <v>Availability - Illness</v>
          </cell>
          <cell r="Q11" t="str">
            <v>H</v>
          </cell>
          <cell r="R11">
            <v>0.93899999999999995</v>
          </cell>
          <cell r="S11">
            <v>0.97299999999999998</v>
          </cell>
          <cell r="T11" t="str">
            <v>-</v>
          </cell>
          <cell r="U11">
            <v>0.95599999999999996</v>
          </cell>
          <cell r="V11">
            <v>0.94399999999999995</v>
          </cell>
          <cell r="W11">
            <v>0.96699999999999997</v>
          </cell>
          <cell r="X11">
            <v>0.95799999999999996</v>
          </cell>
          <cell r="Y11">
            <v>0.93799999999999994</v>
          </cell>
          <cell r="Z11">
            <v>0.96699999999999997</v>
          </cell>
          <cell r="AA11">
            <v>0.995</v>
          </cell>
          <cell r="AB11">
            <v>1</v>
          </cell>
          <cell r="AC11">
            <v>0.99199999999999999</v>
          </cell>
        </row>
        <row r="12">
          <cell r="A12" t="str">
            <v>Staffing Levels - Permanent</v>
          </cell>
          <cell r="B12" t="str">
            <v>L</v>
          </cell>
          <cell r="C12">
            <v>1525</v>
          </cell>
          <cell r="D12">
            <v>1489</v>
          </cell>
          <cell r="E12" t="str">
            <v>é</v>
          </cell>
          <cell r="F12">
            <v>1586</v>
          </cell>
          <cell r="G12">
            <v>485</v>
          </cell>
          <cell r="H12">
            <v>535</v>
          </cell>
          <cell r="I12">
            <v>221</v>
          </cell>
          <cell r="J12">
            <v>198</v>
          </cell>
          <cell r="K12">
            <v>44</v>
          </cell>
          <cell r="L12">
            <v>30</v>
          </cell>
          <cell r="M12">
            <v>10</v>
          </cell>
          <cell r="N12">
            <v>63</v>
          </cell>
          <cell r="P12" t="str">
            <v>Staffing Levels - Permanent</v>
          </cell>
          <cell r="Q12" t="str">
            <v>L</v>
          </cell>
          <cell r="R12">
            <v>1525</v>
          </cell>
          <cell r="S12">
            <v>1493</v>
          </cell>
          <cell r="T12" t="str">
            <v>-</v>
          </cell>
          <cell r="U12">
            <v>1586</v>
          </cell>
          <cell r="V12">
            <v>485</v>
          </cell>
          <cell r="W12">
            <v>535</v>
          </cell>
          <cell r="X12">
            <v>221</v>
          </cell>
          <cell r="Y12">
            <v>198</v>
          </cell>
          <cell r="Z12">
            <v>44</v>
          </cell>
          <cell r="AA12">
            <v>30</v>
          </cell>
          <cell r="AB12">
            <v>10</v>
          </cell>
          <cell r="AC12">
            <v>63</v>
          </cell>
        </row>
        <row r="13">
          <cell r="A13" t="str">
            <v>Employee Technical Trng - BU</v>
          </cell>
          <cell r="B13" t="str">
            <v>H</v>
          </cell>
          <cell r="C13" t="str">
            <v>Qtrly</v>
          </cell>
          <cell r="D13">
            <v>1</v>
          </cell>
          <cell r="E13" t="str">
            <v>é</v>
          </cell>
          <cell r="F13" t="str">
            <v>Qtrly</v>
          </cell>
          <cell r="G13">
            <v>0.20799999999999999</v>
          </cell>
          <cell r="H13">
            <v>5.8999999999999997E-2</v>
          </cell>
          <cell r="I13">
            <v>0.16500000000000001</v>
          </cell>
          <cell r="J13">
            <v>8.6999999999999994E-2</v>
          </cell>
          <cell r="K13">
            <v>5.0000000000000001E-3</v>
          </cell>
          <cell r="L13">
            <v>3.2000000000000001E-2</v>
          </cell>
          <cell r="M13">
            <v>0</v>
          </cell>
          <cell r="N13">
            <v>3.5999999999999997E-2</v>
          </cell>
          <cell r="P13" t="str">
            <v>Employee Technical Trng - BU</v>
          </cell>
          <cell r="Q13" t="str">
            <v>H</v>
          </cell>
          <cell r="R13" t="str">
            <v>Qtrly</v>
          </cell>
          <cell r="S13" t="str">
            <v>Qtrly</v>
          </cell>
          <cell r="T13" t="str">
            <v>+</v>
          </cell>
          <cell r="U13" t="str">
            <v>Qtrly</v>
          </cell>
          <cell r="V13">
            <v>0.13900000000000001</v>
          </cell>
          <cell r="W13">
            <v>5.8999999999999997E-2</v>
          </cell>
          <cell r="X13">
            <v>0.13800000000000001</v>
          </cell>
          <cell r="Y13">
            <v>5.8999999999999997E-2</v>
          </cell>
          <cell r="Z13">
            <v>6.0000000000000001E-3</v>
          </cell>
          <cell r="AA13">
            <v>2.8000000000000001E-2</v>
          </cell>
          <cell r="AB13">
            <v>0</v>
          </cell>
          <cell r="AC13">
            <v>8.9999999999999993E-3</v>
          </cell>
        </row>
        <row r="14">
          <cell r="A14" t="str">
            <v>Employee Development -MAST</v>
          </cell>
          <cell r="B14" t="str">
            <v>H</v>
          </cell>
          <cell r="C14" t="str">
            <v>Qtrly</v>
          </cell>
          <cell r="D14">
            <v>0.95</v>
          </cell>
          <cell r="E14" t="str">
            <v>é</v>
          </cell>
          <cell r="F14" t="str">
            <v>Qtrly</v>
          </cell>
          <cell r="P14" t="str">
            <v>Employee Development -MAST</v>
          </cell>
          <cell r="Q14" t="str">
            <v>H</v>
          </cell>
          <cell r="R14" t="str">
            <v>Qtrly</v>
          </cell>
          <cell r="S14" t="str">
            <v>Qtrly</v>
          </cell>
          <cell r="T14" t="str">
            <v>+</v>
          </cell>
          <cell r="U14" t="str">
            <v>Qtrly</v>
          </cell>
        </row>
        <row r="15">
          <cell r="A15" t="str">
            <v>Corporate Culture for Ethics and Compliance</v>
          </cell>
          <cell r="B15" t="str">
            <v>H</v>
          </cell>
          <cell r="C15" t="str">
            <v>Qtrly</v>
          </cell>
          <cell r="D15">
            <v>0.62</v>
          </cell>
          <cell r="E15" t="str">
            <v>é</v>
          </cell>
          <cell r="F15" t="str">
            <v>Qtrly</v>
          </cell>
          <cell r="G15">
            <v>0.99099999999999999</v>
          </cell>
          <cell r="H15">
            <v>0.998</v>
          </cell>
          <cell r="I15">
            <v>0.97299999999999998</v>
          </cell>
          <cell r="J15">
            <v>0.97599999999999998</v>
          </cell>
          <cell r="K15">
            <v>0.98</v>
          </cell>
          <cell r="L15">
            <v>1</v>
          </cell>
          <cell r="M15">
            <v>1</v>
          </cell>
          <cell r="N15">
            <v>0.96199999999999997</v>
          </cell>
          <cell r="P15" t="str">
            <v>Employee Standards of Conduct Results</v>
          </cell>
          <cell r="Q15" t="str">
            <v>H</v>
          </cell>
          <cell r="R15" t="str">
            <v>Qtrly</v>
          </cell>
          <cell r="S15" t="str">
            <v>Qtrly</v>
          </cell>
          <cell r="T15" t="str">
            <v>+</v>
          </cell>
          <cell r="U15" t="str">
            <v>Qtrly</v>
          </cell>
          <cell r="V15">
            <v>0.99099999999999999</v>
          </cell>
          <cell r="W15">
            <v>0.998</v>
          </cell>
          <cell r="X15">
            <v>0.97299999999999998</v>
          </cell>
          <cell r="Y15">
            <v>0.97599999999999998</v>
          </cell>
          <cell r="Z15">
            <v>0.98</v>
          </cell>
          <cell r="AA15">
            <v>1</v>
          </cell>
          <cell r="AB15">
            <v>1</v>
          </cell>
          <cell r="AC15">
            <v>0.96199999999999997</v>
          </cell>
        </row>
        <row r="16">
          <cell r="A16" t="str">
            <v>Employee Technical Trng - BU</v>
          </cell>
          <cell r="B16" t="str">
            <v>H</v>
          </cell>
          <cell r="C16">
            <v>0.51</v>
          </cell>
          <cell r="D16">
            <v>1</v>
          </cell>
          <cell r="E16" t="str">
            <v>é</v>
          </cell>
          <cell r="F16">
            <v>0.65</v>
          </cell>
          <cell r="P16" t="str">
            <v>Employee Technical Trng - BU</v>
          </cell>
          <cell r="Q16" t="str">
            <v>H</v>
          </cell>
          <cell r="R16">
            <v>0.51</v>
          </cell>
          <cell r="S16">
            <v>1</v>
          </cell>
          <cell r="T16" t="str">
            <v>-</v>
          </cell>
          <cell r="U16">
            <v>0.65</v>
          </cell>
        </row>
        <row r="17">
          <cell r="A17" t="str">
            <v>SAFE (reliable)</v>
          </cell>
          <cell r="B17" t="str">
            <v>Customer Operations</v>
          </cell>
          <cell r="D17">
            <v>0.49199999999999999</v>
          </cell>
          <cell r="E17" t="str">
            <v>é</v>
          </cell>
          <cell r="P17" t="str">
            <v>SAFE (reliable)</v>
          </cell>
          <cell r="Q17" t="str">
            <v>Customer Operations</v>
          </cell>
          <cell r="S17">
            <v>0.49199999999999999</v>
          </cell>
          <cell r="T17" t="str">
            <v>-</v>
          </cell>
        </row>
        <row r="18">
          <cell r="A18" t="str">
            <v>SAFE (reliable)</v>
          </cell>
          <cell r="B18" t="str">
            <v>L/H</v>
          </cell>
          <cell r="C18" t="str">
            <v>Feb 08 YTD</v>
          </cell>
          <cell r="D18" t="str">
            <v>2009 Target</v>
          </cell>
          <cell r="E18" t="str">
            <v>YE Forecast</v>
          </cell>
          <cell r="F18" t="str">
            <v>Cust Ops</v>
          </cell>
          <cell r="G18" t="str">
            <v>Cust Cont</v>
          </cell>
          <cell r="H18" t="str">
            <v>Dist Ops</v>
          </cell>
          <cell r="I18" t="str">
            <v>Billing &amp; Rev Ops</v>
          </cell>
          <cell r="J18" t="str">
            <v>Com Rel &amp; CSC</v>
          </cell>
          <cell r="K18" t="str">
            <v>LCS &amp; AD</v>
          </cell>
          <cell r="L18" t="str">
            <v>UM</v>
          </cell>
          <cell r="M18" t="str">
            <v>RPA</v>
          </cell>
          <cell r="N18" t="str">
            <v>VP &amp; Support</v>
          </cell>
          <cell r="P18" t="str">
            <v>SAFE (reliable)</v>
          </cell>
          <cell r="Q18" t="str">
            <v>L/H</v>
          </cell>
          <cell r="R18" t="str">
            <v xml:space="preserve">Feb 08 </v>
          </cell>
          <cell r="S18" t="str">
            <v>Feb 09 Target</v>
          </cell>
          <cell r="T18" t="str">
            <v>Monthly / Quarterly Status</v>
          </cell>
          <cell r="U18" t="str">
            <v>Cust Ops</v>
          </cell>
          <cell r="V18" t="str">
            <v>Cust Cont</v>
          </cell>
          <cell r="W18" t="str">
            <v>Dist Ops</v>
          </cell>
          <cell r="X18" t="str">
            <v>Billing &amp; Rev Ops</v>
          </cell>
          <cell r="Y18" t="str">
            <v>Com Rel &amp; CSC</v>
          </cell>
          <cell r="Z18" t="str">
            <v>LCS &amp; AD</v>
          </cell>
          <cell r="AA18" t="str">
            <v>UM</v>
          </cell>
          <cell r="AB18" t="str">
            <v>RPA</v>
          </cell>
          <cell r="AC18" t="str">
            <v>VP &amp; Support</v>
          </cell>
        </row>
      </sheetData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"/>
    </sheetNames>
    <sheetDataSet>
      <sheetData sheetId="0" refreshError="1">
        <row r="8">
          <cell r="A8" t="str">
            <v>OSHA Recordable Incidence Rate</v>
          </cell>
          <cell r="B8" t="str">
            <v>L</v>
          </cell>
          <cell r="C8">
            <v>1.7597365674358549</v>
          </cell>
          <cell r="D8">
            <v>1.39</v>
          </cell>
          <cell r="E8" t="str">
            <v>é</v>
          </cell>
          <cell r="F8">
            <v>1.9961961373604742</v>
          </cell>
          <cell r="G8">
            <v>3.8676739808679059</v>
          </cell>
          <cell r="H8">
            <v>3.5881519223523926</v>
          </cell>
          <cell r="I8">
            <v>0</v>
          </cell>
          <cell r="J8">
            <v>2.3933035367043014</v>
          </cell>
          <cell r="K8">
            <v>0</v>
          </cell>
          <cell r="L8">
            <v>1.5976993129892954</v>
          </cell>
          <cell r="M8">
            <v>0</v>
          </cell>
          <cell r="N8">
            <v>0</v>
          </cell>
          <cell r="P8" t="str">
            <v>OSHA Recordable Incidence Rate</v>
          </cell>
          <cell r="Q8" t="str">
            <v>L</v>
          </cell>
          <cell r="R8">
            <v>1.387094014920508</v>
          </cell>
          <cell r="S8">
            <v>1.39</v>
          </cell>
          <cell r="T8" t="str">
            <v>+</v>
          </cell>
          <cell r="U8">
            <v>1.8769825628319914</v>
          </cell>
          <cell r="V8">
            <v>8.031698436496038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3.4326513799258547</v>
          </cell>
          <cell r="AB8">
            <v>0</v>
          </cell>
          <cell r="AC8">
            <v>0</v>
          </cell>
        </row>
        <row r="9">
          <cell r="A9" t="str">
            <v>OSHA Days Away Rate (Severity)</v>
          </cell>
          <cell r="B9" t="str">
            <v>L</v>
          </cell>
          <cell r="C9">
            <v>5.2792097023075648</v>
          </cell>
          <cell r="D9">
            <v>6.96</v>
          </cell>
          <cell r="E9" t="str">
            <v>é</v>
          </cell>
          <cell r="F9">
            <v>9.9809806868023703</v>
          </cell>
          <cell r="G9">
            <v>16.759920583760927</v>
          </cell>
          <cell r="H9">
            <v>38.273620505092182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P9" t="str">
            <v>OSHA Days Away Rate (Severity)</v>
          </cell>
          <cell r="Q9" t="str">
            <v>L</v>
          </cell>
          <cell r="R9">
            <v>0.92472934328033862</v>
          </cell>
          <cell r="S9">
            <v>6.96</v>
          </cell>
          <cell r="T9" t="str">
            <v>+</v>
          </cell>
          <cell r="U9">
            <v>19.23907126902791</v>
          </cell>
          <cell r="V9">
            <v>34.804026558149495</v>
          </cell>
          <cell r="W9">
            <v>72.599987035716595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</row>
        <row r="10">
          <cell r="A10" t="str">
            <v>Motor Vehicle Accident Rate</v>
          </cell>
          <cell r="B10" t="str">
            <v>L</v>
          </cell>
          <cell r="C10">
            <v>8.2090465834840405</v>
          </cell>
          <cell r="D10">
            <v>3.88</v>
          </cell>
          <cell r="E10" t="str">
            <v>é</v>
          </cell>
          <cell r="F10">
            <v>5.2058151558198089</v>
          </cell>
          <cell r="G10">
            <v>4.1961328439709966</v>
          </cell>
          <cell r="H10">
            <v>6.3046799639372306</v>
          </cell>
          <cell r="I10">
            <v>11.113580795732386</v>
          </cell>
          <cell r="J10">
            <v>3.0454054728981754</v>
          </cell>
          <cell r="K10">
            <v>0</v>
          </cell>
          <cell r="L10">
            <v>10.237300628570258</v>
          </cell>
          <cell r="M10">
            <v>0</v>
          </cell>
          <cell r="N10">
            <v>6.6074201328091444</v>
          </cell>
          <cell r="P10" t="str">
            <v>Motor Vehicle Accident Rate</v>
          </cell>
          <cell r="Q10" t="str">
            <v>L</v>
          </cell>
          <cell r="R10">
            <v>7.4125302894518956</v>
          </cell>
          <cell r="S10">
            <v>2.7534555867613855</v>
          </cell>
          <cell r="T10" t="str">
            <v>+</v>
          </cell>
          <cell r="U10">
            <v>5.2177973851008401</v>
          </cell>
          <cell r="V10">
            <v>0</v>
          </cell>
          <cell r="W10">
            <v>13.50329480393216</v>
          </cell>
          <cell r="X10">
            <v>7.9927745318232315</v>
          </cell>
          <cell r="Y10">
            <v>6.2524032675059473</v>
          </cell>
          <cell r="Z10">
            <v>0</v>
          </cell>
          <cell r="AA10">
            <v>10.005202705406811</v>
          </cell>
          <cell r="AB10">
            <v>0</v>
          </cell>
          <cell r="AC10">
            <v>0</v>
          </cell>
        </row>
        <row r="11">
          <cell r="A11" t="str">
            <v>Availability - Illness</v>
          </cell>
          <cell r="B11" t="str">
            <v>H</v>
          </cell>
          <cell r="C11">
            <v>0.96038512416568389</v>
          </cell>
          <cell r="D11">
            <v>0.97299999999999998</v>
          </cell>
          <cell r="E11" t="str">
            <v>é</v>
          </cell>
          <cell r="F11">
            <v>0.96104863526953177</v>
          </cell>
          <cell r="G11">
            <v>0.95759459024311711</v>
          </cell>
          <cell r="H11">
            <v>0.95925367627539759</v>
          </cell>
          <cell r="I11">
            <v>0.95618595694931574</v>
          </cell>
          <cell r="J11">
            <v>0.95912425560546055</v>
          </cell>
          <cell r="K11">
            <v>0.98849273721939257</v>
          </cell>
          <cell r="L11">
            <v>0.96478457546287644</v>
          </cell>
          <cell r="M11">
            <v>0.97386384376711077</v>
          </cell>
          <cell r="N11">
            <v>0.96172311631609619</v>
          </cell>
          <cell r="P11" t="str">
            <v>Availability - Illness</v>
          </cell>
          <cell r="Q11" t="str">
            <v>H</v>
          </cell>
          <cell r="R11">
            <v>0.95862018252789827</v>
          </cell>
          <cell r="S11">
            <v>0.97299999999999998</v>
          </cell>
          <cell r="T11" t="str">
            <v>+</v>
          </cell>
          <cell r="U11">
            <v>0.95992020081240836</v>
          </cell>
          <cell r="V11">
            <v>0.95850392155535857</v>
          </cell>
          <cell r="W11">
            <v>0.95665427004262404</v>
          </cell>
          <cell r="X11">
            <v>0.95738858483189992</v>
          </cell>
          <cell r="Y11">
            <v>0.95821434331154087</v>
          </cell>
          <cell r="Z11">
            <v>0.99512099921935993</v>
          </cell>
          <cell r="AA11">
            <v>0.96008455283554417</v>
          </cell>
          <cell r="AB11">
            <v>0.97048082775410838</v>
          </cell>
          <cell r="AC11">
            <v>0.95987557233231968</v>
          </cell>
        </row>
        <row r="12">
          <cell r="A12" t="str">
            <v>Staffing Levels - Permanent</v>
          </cell>
          <cell r="B12" t="str">
            <v>L</v>
          </cell>
          <cell r="C12">
            <v>2523</v>
          </cell>
          <cell r="D12">
            <v>2702</v>
          </cell>
          <cell r="E12" t="str">
            <v>é</v>
          </cell>
          <cell r="F12">
            <v>2659</v>
          </cell>
          <cell r="G12">
            <v>463</v>
          </cell>
          <cell r="H12">
            <v>444</v>
          </cell>
          <cell r="I12">
            <v>432</v>
          </cell>
          <cell r="J12">
            <v>505</v>
          </cell>
          <cell r="K12">
            <v>64</v>
          </cell>
          <cell r="L12">
            <v>403</v>
          </cell>
          <cell r="M12">
            <v>167</v>
          </cell>
          <cell r="N12">
            <v>181</v>
          </cell>
          <cell r="P12" t="str">
            <v>Staffing Levels - Permanent</v>
          </cell>
          <cell r="Q12" t="str">
            <v>L</v>
          </cell>
          <cell r="R12">
            <v>2523</v>
          </cell>
          <cell r="S12">
            <v>2702</v>
          </cell>
          <cell r="T12" t="str">
            <v>+</v>
          </cell>
          <cell r="U12">
            <v>2659</v>
          </cell>
          <cell r="V12">
            <v>463</v>
          </cell>
          <cell r="W12">
            <v>444</v>
          </cell>
          <cell r="X12">
            <v>432</v>
          </cell>
          <cell r="Y12">
            <v>505</v>
          </cell>
          <cell r="Z12">
            <v>64</v>
          </cell>
          <cell r="AA12">
            <v>403</v>
          </cell>
          <cell r="AB12">
            <v>167</v>
          </cell>
          <cell r="AC12">
            <v>181</v>
          </cell>
        </row>
        <row r="13">
          <cell r="A13" t="str">
            <v>Corporate Culture for Ethics and Compliance</v>
          </cell>
          <cell r="B13" t="str">
            <v>H</v>
          </cell>
          <cell r="C13" t="str">
            <v>Annual</v>
          </cell>
          <cell r="D13">
            <v>0.72</v>
          </cell>
          <cell r="E13" t="str">
            <v>é</v>
          </cell>
          <cell r="F13">
            <v>2716</v>
          </cell>
          <cell r="G13">
            <v>463</v>
          </cell>
          <cell r="H13">
            <v>441</v>
          </cell>
          <cell r="I13">
            <v>441</v>
          </cell>
          <cell r="J13">
            <v>506</v>
          </cell>
          <cell r="K13">
            <v>68</v>
          </cell>
          <cell r="L13">
            <v>401</v>
          </cell>
          <cell r="M13">
            <v>210</v>
          </cell>
          <cell r="N13">
            <v>186</v>
          </cell>
          <cell r="P13" t="str">
            <v>Corporate Culture for Ethics and Compliance</v>
          </cell>
          <cell r="Q13" t="str">
            <v>H</v>
          </cell>
          <cell r="R13">
            <v>2658</v>
          </cell>
          <cell r="S13">
            <v>0.72</v>
          </cell>
          <cell r="T13" t="str">
            <v>+</v>
          </cell>
          <cell r="U13">
            <v>2716</v>
          </cell>
          <cell r="V13">
            <v>463</v>
          </cell>
          <cell r="W13">
            <v>441</v>
          </cell>
          <cell r="X13">
            <v>441</v>
          </cell>
          <cell r="Y13">
            <v>506</v>
          </cell>
          <cell r="Z13">
            <v>68</v>
          </cell>
          <cell r="AA13">
            <v>401</v>
          </cell>
          <cell r="AB13">
            <v>210</v>
          </cell>
          <cell r="AC13">
            <v>186</v>
          </cell>
        </row>
        <row r="14">
          <cell r="A14" t="str">
            <v>Employee Development - MAST</v>
          </cell>
          <cell r="B14" t="str">
            <v>H</v>
          </cell>
          <cell r="C14" t="str">
            <v>Qtrly</v>
          </cell>
          <cell r="D14">
            <v>0.95</v>
          </cell>
          <cell r="E14" t="str">
            <v>é</v>
          </cell>
          <cell r="F14">
            <v>0.13450742450943215</v>
          </cell>
          <cell r="G14">
            <v>0.23405972558514931</v>
          </cell>
          <cell r="H14">
            <v>0.13882352941176471</v>
          </cell>
          <cell r="I14">
            <v>0.11278195488721804</v>
          </cell>
          <cell r="J14">
            <v>7.4626865671641784E-2</v>
          </cell>
          <cell r="K14">
            <v>0.16333938294010888</v>
          </cell>
          <cell r="L14">
            <v>9.7402597402597407E-2</v>
          </cell>
          <cell r="M14">
            <v>2.7777777777777776E-2</v>
          </cell>
          <cell r="N14">
            <v>0.21900505246793625</v>
          </cell>
          <cell r="P14" t="str">
            <v>Employee Development - MAST</v>
          </cell>
          <cell r="Q14" t="str">
            <v>H</v>
          </cell>
          <cell r="R14">
            <v>0.59</v>
          </cell>
          <cell r="S14">
            <v>0.23749999999999999</v>
          </cell>
          <cell r="T14" t="str">
            <v>+</v>
          </cell>
          <cell r="U14">
            <v>0.14895863540713972</v>
          </cell>
          <cell r="V14">
            <v>0.26526768899650255</v>
          </cell>
          <cell r="W14">
            <v>0.13882352941176471</v>
          </cell>
          <cell r="X14">
            <v>0.12030075187969924</v>
          </cell>
          <cell r="Y14">
            <v>7.4626865671641784E-2</v>
          </cell>
          <cell r="Z14">
            <v>0.16333938294010888</v>
          </cell>
          <cell r="AA14">
            <v>0.12337662337662338</v>
          </cell>
          <cell r="AB14">
            <v>2.7777777777777776E-2</v>
          </cell>
          <cell r="AC14">
            <v>0.24246987951807228</v>
          </cell>
        </row>
        <row r="15">
          <cell r="A15" t="str">
            <v>Employee Technical Trng - BU</v>
          </cell>
          <cell r="B15" t="str">
            <v>H</v>
          </cell>
          <cell r="C15" t="str">
            <v>Qtrly</v>
          </cell>
          <cell r="D15">
            <v>1</v>
          </cell>
          <cell r="E15" t="str">
            <v>é</v>
          </cell>
          <cell r="F15">
            <v>1.0077488256313487E-2</v>
          </cell>
          <cell r="G15">
            <v>2.0404377666481174E-3</v>
          </cell>
          <cell r="H15">
            <v>7.7339520494972935E-4</v>
          </cell>
          <cell r="I15">
            <v>7.7339520494972931E-3</v>
          </cell>
          <cell r="J15">
            <v>3.2992411745298581E-4</v>
          </cell>
          <cell r="K15">
            <v>2.9850746268656717E-3</v>
          </cell>
          <cell r="L15">
            <v>2.3809523809523808E-2</v>
          </cell>
          <cell r="M15">
            <v>0.25500910746812389</v>
          </cell>
          <cell r="N15">
            <v>0.98351449275362335</v>
          </cell>
          <cell r="P15" t="str">
            <v>Employee Technical Trng - BU</v>
          </cell>
          <cell r="Q15" t="str">
            <v>H</v>
          </cell>
          <cell r="S15">
            <v>0.25</v>
          </cell>
          <cell r="T15" t="str">
            <v>+</v>
          </cell>
          <cell r="U15">
            <v>0.32260007226884008</v>
          </cell>
          <cell r="V15">
            <v>0.3583750695603784</v>
          </cell>
          <cell r="W15">
            <v>0.32385924207269917</v>
          </cell>
          <cell r="X15">
            <v>0.20533642691415313</v>
          </cell>
          <cell r="Y15">
            <v>0.31788188716595184</v>
          </cell>
          <cell r="Z15">
            <v>0.10746268656716418</v>
          </cell>
          <cell r="AA15">
            <v>0.39622641509433965</v>
          </cell>
          <cell r="AB15">
            <v>0.94899817850637525</v>
          </cell>
        </row>
        <row r="16">
          <cell r="A16" t="str">
            <v>Hours To Work</v>
          </cell>
          <cell r="B16" t="str">
            <v>L</v>
          </cell>
          <cell r="C16">
            <v>1.0906035757494288</v>
          </cell>
          <cell r="D16" t="str">
            <v>NT</v>
          </cell>
          <cell r="E16" t="str">
            <v>é</v>
          </cell>
          <cell r="F16">
            <v>0.10290511975177491</v>
          </cell>
          <cell r="G16">
            <v>5.2625478292472036E-2</v>
          </cell>
          <cell r="H16">
            <v>0.11851284831522409</v>
          </cell>
          <cell r="I16">
            <v>0.18347440561121323</v>
          </cell>
          <cell r="J16">
            <v>7.1977874578675258E-2</v>
          </cell>
          <cell r="K16">
            <v>6.3576404525149247E-2</v>
          </cell>
          <cell r="L16">
            <v>0.98918918918918919</v>
          </cell>
          <cell r="M16">
            <v>1.7513661202185793</v>
          </cell>
          <cell r="P16" t="str">
            <v>Hours To Work</v>
          </cell>
          <cell r="Q16" t="str">
            <v>L</v>
          </cell>
          <cell r="T16" t="str">
            <v>+</v>
          </cell>
        </row>
        <row r="17">
          <cell r="A17" t="str">
            <v>Hours To Work</v>
          </cell>
          <cell r="B17" t="str">
            <v>L</v>
          </cell>
          <cell r="D17" t="str">
            <v>NT</v>
          </cell>
          <cell r="E17" t="str">
            <v>é</v>
          </cell>
          <cell r="F17">
            <v>3.1738001122913341E-2</v>
          </cell>
          <cell r="G17">
            <v>4.5582044243263752E-2</v>
          </cell>
          <cell r="H17">
            <v>3.2179458127554302E-2</v>
          </cell>
          <cell r="I17">
            <v>2.4860323221811777E-2</v>
          </cell>
          <cell r="J17">
            <v>1.6648718272135751E-2</v>
          </cell>
          <cell r="K17">
            <v>0.22059119468537494</v>
          </cell>
          <cell r="P17" t="str">
            <v>Hours To Work</v>
          </cell>
          <cell r="Q17" t="str">
            <v>L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Menu"/>
      <sheetName val="Gas Delivery"/>
      <sheetName val="Northern Div"/>
      <sheetName val="Central Div"/>
      <sheetName val="Southern Div"/>
      <sheetName val="GSOC M&amp;R"/>
      <sheetName val="DATA INPUT SHT"/>
    </sheetNames>
    <sheetDataSet>
      <sheetData sheetId="0" refreshError="1"/>
      <sheetData sheetId="1" refreshError="1">
        <row r="8">
          <cell r="A8" t="str">
            <v>OSHA Recordable Incidence Rate</v>
          </cell>
          <cell r="B8" t="str">
            <v>L</v>
          </cell>
          <cell r="C8">
            <v>3.11</v>
          </cell>
          <cell r="D8">
            <v>2.09</v>
          </cell>
          <cell r="E8" t="str">
            <v>é</v>
          </cell>
          <cell r="F8">
            <v>2.97</v>
          </cell>
          <cell r="G8">
            <v>1.79</v>
          </cell>
          <cell r="H8">
            <v>7.24</v>
          </cell>
          <cell r="I8">
            <v>1.66</v>
          </cell>
          <cell r="J8">
            <v>0</v>
          </cell>
          <cell r="K8">
            <v>0</v>
          </cell>
          <cell r="M8" t="str">
            <v>OSHA Recordable Incidence Rate</v>
          </cell>
          <cell r="N8" t="str">
            <v>L</v>
          </cell>
          <cell r="O8">
            <v>3.64</v>
          </cell>
          <cell r="P8">
            <v>2.09</v>
          </cell>
          <cell r="Q8" t="str">
            <v>+</v>
          </cell>
          <cell r="R8">
            <v>1.99</v>
          </cell>
          <cell r="S8">
            <v>2.0099999999999998</v>
          </cell>
          <cell r="T8">
            <v>2.71</v>
          </cell>
          <cell r="U8">
            <v>1.83</v>
          </cell>
          <cell r="V8">
            <v>0</v>
          </cell>
          <cell r="W8">
            <v>0</v>
          </cell>
        </row>
        <row r="9">
          <cell r="A9" t="str">
            <v>OSHA Days Away Rate (Severity)</v>
          </cell>
          <cell r="B9" t="str">
            <v>L</v>
          </cell>
          <cell r="C9">
            <v>0</v>
          </cell>
          <cell r="D9">
            <v>9.36</v>
          </cell>
          <cell r="E9" t="str">
            <v>é</v>
          </cell>
          <cell r="F9">
            <v>11.6</v>
          </cell>
          <cell r="G9">
            <v>0</v>
          </cell>
          <cell r="H9">
            <v>47.04</v>
          </cell>
          <cell r="I9">
            <v>0</v>
          </cell>
          <cell r="J9">
            <v>0</v>
          </cell>
          <cell r="K9">
            <v>0</v>
          </cell>
          <cell r="M9" t="str">
            <v>OSHA Days Away Rate (Severity)</v>
          </cell>
          <cell r="N9" t="str">
            <v>L</v>
          </cell>
          <cell r="O9">
            <v>0</v>
          </cell>
          <cell r="P9">
            <v>9.36</v>
          </cell>
          <cell r="Q9" t="str">
            <v>-</v>
          </cell>
          <cell r="R9">
            <v>18.54</v>
          </cell>
          <cell r="S9">
            <v>0</v>
          </cell>
          <cell r="T9">
            <v>75.849999999999994</v>
          </cell>
          <cell r="U9">
            <v>0</v>
          </cell>
          <cell r="V9">
            <v>0</v>
          </cell>
          <cell r="W9">
            <v>0</v>
          </cell>
        </row>
        <row r="10">
          <cell r="A10" t="str">
            <v>Motor Vehicle Accident Rate</v>
          </cell>
          <cell r="B10" t="str">
            <v>L</v>
          </cell>
          <cell r="C10">
            <v>6.34</v>
          </cell>
          <cell r="D10">
            <v>2.98</v>
          </cell>
          <cell r="E10" t="str">
            <v>é</v>
          </cell>
          <cell r="F10">
            <v>2.5299999999999998</v>
          </cell>
          <cell r="G10">
            <v>1.6</v>
          </cell>
          <cell r="H10">
            <v>3.99</v>
          </cell>
          <cell r="I10">
            <v>2.65</v>
          </cell>
          <cell r="J10">
            <v>0</v>
          </cell>
          <cell r="K10">
            <v>0</v>
          </cell>
          <cell r="M10" t="str">
            <v>Motor Vehicle Accident Rate</v>
          </cell>
          <cell r="N10" t="str">
            <v>L</v>
          </cell>
          <cell r="O10">
            <v>7.04</v>
          </cell>
          <cell r="P10">
            <v>2.98</v>
          </cell>
          <cell r="Q10" t="str">
            <v>+</v>
          </cell>
          <cell r="R10">
            <v>1.04</v>
          </cell>
          <cell r="S10">
            <v>3.33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A11" t="str">
            <v>Staffing Levels - Permanent</v>
          </cell>
          <cell r="B11" t="str">
            <v>L</v>
          </cell>
          <cell r="C11">
            <v>2009</v>
          </cell>
          <cell r="D11">
            <v>2016</v>
          </cell>
          <cell r="E11" t="str">
            <v>é</v>
          </cell>
          <cell r="F11">
            <v>1988</v>
          </cell>
          <cell r="G11">
            <v>641</v>
          </cell>
          <cell r="H11">
            <v>475</v>
          </cell>
          <cell r="I11">
            <v>728</v>
          </cell>
          <cell r="J11">
            <v>67</v>
          </cell>
          <cell r="K11">
            <v>77</v>
          </cell>
          <cell r="M11" t="str">
            <v>Staffing Levels - Permanent</v>
          </cell>
          <cell r="N11" t="str">
            <v>H</v>
          </cell>
          <cell r="O11">
            <v>2009</v>
          </cell>
          <cell r="P11">
            <v>2016</v>
          </cell>
          <cell r="Q11" t="str">
            <v>+</v>
          </cell>
          <cell r="R11">
            <v>1988</v>
          </cell>
          <cell r="S11">
            <v>641</v>
          </cell>
          <cell r="T11">
            <v>475</v>
          </cell>
          <cell r="U11">
            <v>728</v>
          </cell>
          <cell r="V11">
            <v>67</v>
          </cell>
          <cell r="W11">
            <v>77</v>
          </cell>
        </row>
        <row r="12">
          <cell r="A12" t="str">
            <v>Availability - Illness</v>
          </cell>
          <cell r="B12" t="str">
            <v>H</v>
          </cell>
          <cell r="C12">
            <v>0.96599999999999997</v>
          </cell>
          <cell r="D12">
            <v>0.97299999999999998</v>
          </cell>
          <cell r="E12" t="str">
            <v>é</v>
          </cell>
          <cell r="F12">
            <v>0.96299999999999997</v>
          </cell>
          <cell r="G12">
            <v>0.97099100041519448</v>
          </cell>
          <cell r="H12">
            <v>0.95393422499614888</v>
          </cell>
          <cell r="I12">
            <v>0.96199999999999997</v>
          </cell>
          <cell r="J12">
            <v>0.95099999999999996</v>
          </cell>
          <cell r="K12">
            <v>0.98</v>
          </cell>
          <cell r="M12" t="str">
            <v>Availability - Illness</v>
          </cell>
          <cell r="N12" t="str">
            <v>L</v>
          </cell>
          <cell r="O12">
            <v>0.96199999999999997</v>
          </cell>
          <cell r="P12">
            <v>0.97299999999999998</v>
          </cell>
          <cell r="Q12" t="str">
            <v>-</v>
          </cell>
          <cell r="R12">
            <v>0.96399999999999997</v>
          </cell>
          <cell r="S12">
            <v>0.97083816408647616</v>
          </cell>
          <cell r="T12">
            <v>0.95366276042574727</v>
          </cell>
          <cell r="U12">
            <v>0.96199999999999997</v>
          </cell>
          <cell r="V12">
            <v>0.95299999999999996</v>
          </cell>
          <cell r="W12">
            <v>0.98599999999999999</v>
          </cell>
        </row>
        <row r="13">
          <cell r="A13" t="str">
            <v>Corporate Culture for Ethics &amp; Compliance</v>
          </cell>
          <cell r="B13" t="str">
            <v>H</v>
          </cell>
          <cell r="C13" t="str">
            <v>N/A</v>
          </cell>
          <cell r="D13">
            <v>0.68</v>
          </cell>
          <cell r="E13" t="str">
            <v>é</v>
          </cell>
          <cell r="F13" t="str">
            <v>Qtrly</v>
          </cell>
          <cell r="G13" t="str">
            <v>Qtrly</v>
          </cell>
          <cell r="H13" t="str">
            <v>Qtrly</v>
          </cell>
          <cell r="I13" t="str">
            <v>Qtrly</v>
          </cell>
          <cell r="J13" t="str">
            <v>Qtrly</v>
          </cell>
          <cell r="K13" t="str">
            <v>Qtrly</v>
          </cell>
          <cell r="M13" t="str">
            <v>Corporate Culture for Ethics &amp; Compliance</v>
          </cell>
          <cell r="N13" t="str">
            <v>H</v>
          </cell>
          <cell r="O13" t="str">
            <v>N/A</v>
          </cell>
          <cell r="P13">
            <v>0.7</v>
          </cell>
          <cell r="Q13" t="str">
            <v>+</v>
          </cell>
          <cell r="R13" t="str">
            <v>Qtrly</v>
          </cell>
          <cell r="S13" t="str">
            <v>Qtrly</v>
          </cell>
          <cell r="T13" t="str">
            <v>Qtrly</v>
          </cell>
          <cell r="U13" t="str">
            <v>Qtrly</v>
          </cell>
          <cell r="V13" t="str">
            <v>Qtrly</v>
          </cell>
          <cell r="W13" t="str">
            <v>Qtrly</v>
          </cell>
        </row>
        <row r="14">
          <cell r="A14" t="str">
            <v>Employee Development -MAST</v>
          </cell>
          <cell r="B14" t="str">
            <v>H</v>
          </cell>
          <cell r="C14" t="str">
            <v>Qtrly</v>
          </cell>
          <cell r="D14">
            <v>0.95</v>
          </cell>
          <cell r="E14" t="str">
            <v>é</v>
          </cell>
          <cell r="F14" t="str">
            <v>Qtrly</v>
          </cell>
          <cell r="G14" t="str">
            <v>Qtrly</v>
          </cell>
          <cell r="H14" t="str">
            <v>Qtrly</v>
          </cell>
          <cell r="I14" t="str">
            <v>Qtrly</v>
          </cell>
          <cell r="J14" t="str">
            <v>Qtrly</v>
          </cell>
          <cell r="K14" t="str">
            <v>Qtrly</v>
          </cell>
          <cell r="M14" t="str">
            <v>Employee Development -MAST</v>
          </cell>
          <cell r="N14" t="str">
            <v>H</v>
          </cell>
          <cell r="O14" t="str">
            <v>Qtrly</v>
          </cell>
          <cell r="P14">
            <v>0.95</v>
          </cell>
          <cell r="Q14" t="str">
            <v>+</v>
          </cell>
          <cell r="R14" t="str">
            <v>Qtrly</v>
          </cell>
          <cell r="S14" t="str">
            <v>Qtrly</v>
          </cell>
          <cell r="T14" t="str">
            <v>Qtrly</v>
          </cell>
          <cell r="U14" t="str">
            <v>Qtrly</v>
          </cell>
          <cell r="V14" t="str">
            <v>Qtrly</v>
          </cell>
          <cell r="W14" t="str">
            <v>Qtrly</v>
          </cell>
        </row>
        <row r="15">
          <cell r="A15" t="str">
            <v>Employee Technical Trng - BU</v>
          </cell>
          <cell r="B15" t="str">
            <v>H</v>
          </cell>
          <cell r="C15" t="str">
            <v>Qtrly</v>
          </cell>
          <cell r="D15">
            <v>1</v>
          </cell>
          <cell r="E15" t="str">
            <v>é</v>
          </cell>
          <cell r="F15" t="str">
            <v>Qtrly</v>
          </cell>
          <cell r="G15" t="str">
            <v>Qtrly</v>
          </cell>
          <cell r="H15" t="str">
            <v>Qtrly</v>
          </cell>
          <cell r="I15" t="str">
            <v>Qtrly</v>
          </cell>
          <cell r="J15" t="str">
            <v>Qtrly</v>
          </cell>
          <cell r="M15" t="str">
            <v>Employee Technical Trng - BU</v>
          </cell>
          <cell r="N15" t="str">
            <v>H</v>
          </cell>
          <cell r="O15" t="str">
            <v>Qtrly</v>
          </cell>
          <cell r="P15">
            <v>1</v>
          </cell>
          <cell r="R15" t="str">
            <v>Qtrly</v>
          </cell>
          <cell r="S15" t="str">
            <v>Qtrly</v>
          </cell>
          <cell r="T15" t="str">
            <v>Qtrly</v>
          </cell>
          <cell r="U15" t="str">
            <v>Qtrly</v>
          </cell>
          <cell r="V15" t="str">
            <v>Qtrly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E&amp;GPeopleSummary"/>
      <sheetName val="PeopleMenu"/>
      <sheetName val="Reporting_Period"/>
      <sheetName val="IndexPeopleMenu"/>
      <sheetName val="OSHA_Month"/>
      <sheetName val="OSHASeverity_Month"/>
      <sheetName val="MVARate_Month"/>
      <sheetName val="Availability_Month"/>
      <sheetName val="OT_Month"/>
      <sheetName val="StaffLvlPerm_Month"/>
      <sheetName val="MastDev_Month"/>
      <sheetName val="SuccessionPlan"/>
      <sheetName val="CultureEthics"/>
      <sheetName val="TrainingBU"/>
      <sheetName val="FringeRate"/>
      <sheetName val="Data_OSHA"/>
      <sheetName val="Data_OSHASeverity"/>
      <sheetName val="Data_MVARate"/>
      <sheetName val="Data_Availability"/>
      <sheetName val="Data_OT"/>
      <sheetName val="Data_StaffLvlPerm"/>
      <sheetName val="Data_MastDev"/>
      <sheetName val="Data_SuccessionPlan"/>
      <sheetName val="Data_CultureEthics"/>
      <sheetName val="Data_TrainingBU"/>
      <sheetName val="Data_FringeRate"/>
      <sheetName val="OSHA_Qtr_YTD"/>
      <sheetName val="OSHASeverity_Qtr_YTD"/>
      <sheetName val="MVARate_Qtr_YTD"/>
      <sheetName val="Availability_Qtr_YTD"/>
      <sheetName val="OT_Qtr_YTD"/>
      <sheetName val="StaffLvlPerm_Qtr_YTD"/>
      <sheetName val="MastDev_Qtr_YTD"/>
      <sheetName val="SuccessionPlan_Qtr_YTD"/>
      <sheetName val="CultureEthics_Qtr_YTD"/>
      <sheetName val="TrainingBU_Qtr_YTD"/>
      <sheetName val="FringeRate_Qtr_YTD"/>
      <sheetName val="People_Metrics_Master"/>
    </sheetNames>
    <sheetDataSet>
      <sheetData sheetId="0" refreshError="1">
        <row r="8">
          <cell r="A8" t="str">
            <v>OSHA Recordable Incidence Rate</v>
          </cell>
          <cell r="B8" t="str">
            <v>L</v>
          </cell>
          <cell r="C8">
            <v>2.02</v>
          </cell>
          <cell r="D8">
            <v>1.8</v>
          </cell>
          <cell r="E8" t="str">
            <v>é</v>
          </cell>
          <cell r="F8">
            <v>1.75</v>
          </cell>
          <cell r="G8">
            <v>1.21</v>
          </cell>
          <cell r="H8">
            <v>2.2000000000000002</v>
          </cell>
          <cell r="I8">
            <v>1.7716194643412808</v>
          </cell>
          <cell r="J8">
            <v>0</v>
          </cell>
          <cell r="L8" t="str">
            <v>OSHA Recordable Incidence Rate</v>
          </cell>
          <cell r="M8" t="str">
            <v>L</v>
          </cell>
          <cell r="N8">
            <v>1.4372491871842543</v>
          </cell>
          <cell r="O8">
            <v>1.8</v>
          </cell>
          <cell r="P8" t="str">
            <v>+</v>
          </cell>
          <cell r="Q8">
            <v>1.33</v>
          </cell>
          <cell r="R8">
            <v>0.79</v>
          </cell>
          <cell r="S8">
            <v>2.2400000000000002</v>
          </cell>
          <cell r="T8">
            <v>0.92271234523374668</v>
          </cell>
          <cell r="U8">
            <v>0</v>
          </cell>
          <cell r="V8" t="str">
            <v>M</v>
          </cell>
        </row>
        <row r="9">
          <cell r="A9" t="str">
            <v>OSHA Days Away Rate (Severity)</v>
          </cell>
          <cell r="B9" t="str">
            <v>L</v>
          </cell>
          <cell r="C9">
            <v>9.18</v>
          </cell>
          <cell r="D9">
            <v>7.94</v>
          </cell>
          <cell r="E9" t="str">
            <v>ê</v>
          </cell>
          <cell r="F9">
            <v>17.48</v>
          </cell>
          <cell r="G9">
            <v>20.25</v>
          </cell>
          <cell r="H9">
            <v>13.3</v>
          </cell>
          <cell r="I9">
            <v>19.487814107754087</v>
          </cell>
          <cell r="J9">
            <v>0</v>
          </cell>
          <cell r="L9" t="str">
            <v>OSHA Days Away Rate (Severity)</v>
          </cell>
          <cell r="M9" t="str">
            <v>L</v>
          </cell>
          <cell r="N9">
            <v>13.67</v>
          </cell>
          <cell r="O9">
            <v>7.94</v>
          </cell>
          <cell r="P9" t="str">
            <v>-</v>
          </cell>
          <cell r="Q9">
            <v>13.67</v>
          </cell>
          <cell r="R9">
            <v>11.84</v>
          </cell>
          <cell r="S9">
            <v>3.36</v>
          </cell>
          <cell r="T9">
            <v>23.529164803460542</v>
          </cell>
          <cell r="U9">
            <v>0</v>
          </cell>
          <cell r="V9" t="str">
            <v>M</v>
          </cell>
        </row>
        <row r="10">
          <cell r="A10" t="str">
            <v>Motor Vehicle Accident Rate</v>
          </cell>
          <cell r="B10" t="str">
            <v>L</v>
          </cell>
          <cell r="C10">
            <v>4.57</v>
          </cell>
          <cell r="D10">
            <v>3.42</v>
          </cell>
          <cell r="E10" t="str">
            <v>ê</v>
          </cell>
          <cell r="F10">
            <v>5.22</v>
          </cell>
          <cell r="G10">
            <v>5.44</v>
          </cell>
          <cell r="H10">
            <v>4.07</v>
          </cell>
          <cell r="I10">
            <v>6.571678915513381</v>
          </cell>
          <cell r="J10">
            <v>7.44</v>
          </cell>
          <cell r="L10" t="str">
            <v>Motor Vehicle Accident Rate</v>
          </cell>
          <cell r="M10" t="str">
            <v>L</v>
          </cell>
          <cell r="N10">
            <v>3.08</v>
          </cell>
          <cell r="O10">
            <v>3.42</v>
          </cell>
          <cell r="P10" t="str">
            <v>-</v>
          </cell>
          <cell r="Q10">
            <v>5.47</v>
          </cell>
          <cell r="R10">
            <v>10.02</v>
          </cell>
          <cell r="S10">
            <v>4.3433023382409433</v>
          </cell>
          <cell r="T10">
            <v>5.5327368581938794</v>
          </cell>
          <cell r="U10">
            <v>0</v>
          </cell>
          <cell r="V10" t="str">
            <v>M</v>
          </cell>
        </row>
        <row r="11">
          <cell r="A11" t="str">
            <v>Availability - Illness</v>
          </cell>
          <cell r="B11" t="str">
            <v>H</v>
          </cell>
          <cell r="C11">
            <v>0.96599999999999997</v>
          </cell>
          <cell r="D11">
            <v>0.97299999999999998</v>
          </cell>
          <cell r="E11" t="str">
            <v>ê</v>
          </cell>
          <cell r="F11">
            <v>0.96499999999999997</v>
          </cell>
          <cell r="G11">
            <v>0.95599999999999996</v>
          </cell>
          <cell r="H11">
            <v>0.96899999999999997</v>
          </cell>
          <cell r="I11">
            <v>0.96793335842588191</v>
          </cell>
          <cell r="J11">
            <v>0.97899999999999998</v>
          </cell>
          <cell r="L11" t="str">
            <v>Availability - Illness</v>
          </cell>
          <cell r="M11" t="str">
            <v>H</v>
          </cell>
          <cell r="N11">
            <v>0.97199999999999998</v>
          </cell>
          <cell r="O11">
            <v>0.97299999999999998</v>
          </cell>
          <cell r="P11" t="str">
            <v>-</v>
          </cell>
          <cell r="Q11">
            <v>0.96899999999999997</v>
          </cell>
          <cell r="R11">
            <v>0.95599999999999996</v>
          </cell>
          <cell r="S11">
            <v>0.97199999999999998</v>
          </cell>
          <cell r="T11">
            <v>0.97497910678755451</v>
          </cell>
          <cell r="U11">
            <v>0.96899999999999997</v>
          </cell>
          <cell r="V11" t="str">
            <v>M</v>
          </cell>
        </row>
        <row r="12">
          <cell r="A12" t="str">
            <v>Overtime</v>
          </cell>
          <cell r="B12" t="str">
            <v>L</v>
          </cell>
          <cell r="C12">
            <v>0.16900000000000001</v>
          </cell>
          <cell r="D12">
            <v>0.113</v>
          </cell>
          <cell r="E12" t="str">
            <v>ê</v>
          </cell>
          <cell r="F12">
            <v>0.16600000000000001</v>
          </cell>
          <cell r="G12">
            <v>0.121</v>
          </cell>
          <cell r="H12">
            <v>0.16039999999999999</v>
          </cell>
          <cell r="I12">
            <v>0.20263991287408198</v>
          </cell>
          <cell r="J12">
            <v>0</v>
          </cell>
          <cell r="L12" t="str">
            <v>Overtime</v>
          </cell>
          <cell r="M12" t="str">
            <v>L</v>
          </cell>
          <cell r="N12">
            <v>0.182</v>
          </cell>
          <cell r="O12">
            <v>0.113</v>
          </cell>
          <cell r="P12" t="str">
            <v>+</v>
          </cell>
          <cell r="Q12">
            <v>0.19700000000000001</v>
          </cell>
          <cell r="R12">
            <v>9.8000000000000004E-2</v>
          </cell>
          <cell r="S12">
            <v>0.25240000000000001</v>
          </cell>
          <cell r="T12">
            <v>0.21997347365814832</v>
          </cell>
          <cell r="V12" t="str">
            <v>M</v>
          </cell>
        </row>
        <row r="13">
          <cell r="A13" t="str">
            <v>Staffing Levels - Permanent</v>
          </cell>
          <cell r="B13" t="str">
            <v>L</v>
          </cell>
          <cell r="C13">
            <v>6318</v>
          </cell>
          <cell r="D13">
            <v>6502</v>
          </cell>
          <cell r="E13" t="str">
            <v>é</v>
          </cell>
          <cell r="F13">
            <v>6352</v>
          </cell>
          <cell r="G13">
            <v>1511</v>
          </cell>
          <cell r="H13">
            <v>2055</v>
          </cell>
          <cell r="I13">
            <v>2722</v>
          </cell>
          <cell r="J13">
            <v>64</v>
          </cell>
          <cell r="L13" t="str">
            <v>Staffing Levels - Permanent</v>
          </cell>
          <cell r="M13" t="str">
            <v>L</v>
          </cell>
          <cell r="O13" t="str">
            <v xml:space="preserve"> </v>
          </cell>
          <cell r="P13" t="str">
            <v xml:space="preserve"> </v>
          </cell>
          <cell r="V13" t="str">
            <v>M</v>
          </cell>
        </row>
        <row r="14">
          <cell r="A14" t="str">
            <v>Employee Development - MAST</v>
          </cell>
          <cell r="B14" t="str">
            <v>H</v>
          </cell>
          <cell r="C14">
            <v>0.72199999999999998</v>
          </cell>
          <cell r="D14">
            <v>0.95</v>
          </cell>
          <cell r="E14" t="str">
            <v>é</v>
          </cell>
          <cell r="F14">
            <v>0.76929999999999998</v>
          </cell>
          <cell r="G14">
            <v>0.78</v>
          </cell>
          <cell r="H14">
            <v>0.85899999999999999</v>
          </cell>
          <cell r="I14">
            <v>0.7411271062271062</v>
          </cell>
          <cell r="J14">
            <v>0.55900000000000005</v>
          </cell>
          <cell r="L14" t="str">
            <v>Employee Development - MAST</v>
          </cell>
          <cell r="M14" t="str">
            <v>H</v>
          </cell>
          <cell r="N14">
            <v>0</v>
          </cell>
          <cell r="O14" t="str">
            <v xml:space="preserve"> </v>
          </cell>
          <cell r="P14" t="str">
            <v>+</v>
          </cell>
          <cell r="Q14">
            <v>0</v>
          </cell>
          <cell r="R14">
            <v>0.78</v>
          </cell>
          <cell r="S14">
            <v>0</v>
          </cell>
          <cell r="T14">
            <v>0.7411271062271062</v>
          </cell>
          <cell r="U14">
            <v>0.05</v>
          </cell>
          <cell r="V14" t="str">
            <v>Q</v>
          </cell>
        </row>
        <row r="15">
          <cell r="A15" t="str">
            <v>Succession Planning</v>
          </cell>
          <cell r="B15" t="str">
            <v>H</v>
          </cell>
          <cell r="C15">
            <v>0.64615384615384619</v>
          </cell>
          <cell r="D15">
            <v>0.73799999999999999</v>
          </cell>
          <cell r="E15" t="str">
            <v>é</v>
          </cell>
          <cell r="F15">
            <v>0.73015873015873012</v>
          </cell>
          <cell r="L15" t="str">
            <v>Succession Planning</v>
          </cell>
          <cell r="M15" t="str">
            <v>H</v>
          </cell>
          <cell r="P15" t="str">
            <v>-</v>
          </cell>
          <cell r="Q15">
            <v>0.73807692307692307</v>
          </cell>
          <cell r="V15" t="str">
            <v>Q</v>
          </cell>
        </row>
        <row r="16">
          <cell r="A16" t="str">
            <v>Corporate Culture for Ethics and Compliance</v>
          </cell>
          <cell r="B16" t="str">
            <v>H</v>
          </cell>
          <cell r="D16">
            <v>0.66</v>
          </cell>
          <cell r="E16" t="str">
            <v>çè</v>
          </cell>
          <cell r="F16" t="str">
            <v>Annual</v>
          </cell>
          <cell r="G16" t="str">
            <v>Annual</v>
          </cell>
          <cell r="L16" t="str">
            <v>Corporate Culture for Ethics and Compliance</v>
          </cell>
          <cell r="M16" t="str">
            <v>H</v>
          </cell>
          <cell r="P16" t="str">
            <v>+</v>
          </cell>
          <cell r="Q16" t="str">
            <v>Annual</v>
          </cell>
          <cell r="V16" t="str">
            <v>Q</v>
          </cell>
        </row>
        <row r="17">
          <cell r="A17" t="str">
            <v>Employee Technical Training - BU</v>
          </cell>
          <cell r="B17" t="str">
            <v>H</v>
          </cell>
          <cell r="C17">
            <v>0.64300000000000002</v>
          </cell>
          <cell r="D17">
            <v>1</v>
          </cell>
          <cell r="E17" t="str">
            <v>é</v>
          </cell>
          <cell r="F17">
            <v>0.7833939799591938</v>
          </cell>
          <cell r="G17">
            <v>1.02</v>
          </cell>
          <cell r="H17">
            <v>0.96409999999999996</v>
          </cell>
          <cell r="I17">
            <v>0.82999940992506049</v>
          </cell>
          <cell r="L17" t="str">
            <v>Employee Technical Training - BU</v>
          </cell>
          <cell r="M17" t="str">
            <v>H</v>
          </cell>
          <cell r="N17">
            <v>0.2</v>
          </cell>
          <cell r="O17" t="str">
            <v xml:space="preserve"> </v>
          </cell>
          <cell r="P17" t="str">
            <v>-</v>
          </cell>
          <cell r="Q17">
            <v>0.7833939799591938</v>
          </cell>
          <cell r="R17" t="str">
            <v>Quarterly</v>
          </cell>
          <cell r="S17">
            <v>0</v>
          </cell>
          <cell r="T17">
            <v>0.31191361302885467</v>
          </cell>
          <cell r="V17" t="str">
            <v>Q</v>
          </cell>
        </row>
        <row r="18">
          <cell r="A18" t="str">
            <v>Fringe Benefit Rate</v>
          </cell>
          <cell r="B18" t="str">
            <v>L</v>
          </cell>
          <cell r="C18">
            <v>0.30941935511527424</v>
          </cell>
          <cell r="D18">
            <v>0.50449999999999995</v>
          </cell>
          <cell r="E18" t="str">
            <v>é</v>
          </cell>
          <cell r="F18">
            <v>0.48480434542471712</v>
          </cell>
          <cell r="L18" t="str">
            <v>Fringe Benefit Rate</v>
          </cell>
          <cell r="M18" t="str">
            <v>L</v>
          </cell>
          <cell r="N18">
            <v>0.30941935511527424</v>
          </cell>
          <cell r="Q18">
            <v>0.48480434542471712</v>
          </cell>
          <cell r="V18" t="str">
            <v>M</v>
          </cell>
        </row>
        <row r="20">
          <cell r="A20" t="str">
            <v>SAFE,  RELIABLE</v>
          </cell>
          <cell r="B20" t="str">
            <v>PSE&amp;G</v>
          </cell>
        </row>
        <row r="21">
          <cell r="B21" t="str">
            <v>L/H</v>
          </cell>
          <cell r="C21" t="str">
            <v>Nov 08 YTD</v>
          </cell>
          <cell r="D21" t="str">
            <v>2009 Target</v>
          </cell>
          <cell r="E21" t="str">
            <v>YE Forecast</v>
          </cell>
          <cell r="F21" t="str">
            <v>PSE&amp;G</v>
          </cell>
          <cell r="G21" t="str">
            <v>Cust Ops</v>
          </cell>
          <cell r="H21" t="str">
            <v>Gas</v>
          </cell>
          <cell r="I21" t="str">
            <v>Electric</v>
          </cell>
          <cell r="J21" t="str">
            <v>Other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E&amp;G"/>
      <sheetName val="Definitions"/>
      <sheetName val="Initiatives"/>
      <sheetName val="Sheet2"/>
      <sheetName val="Sheet1"/>
    </sheetNames>
    <sheetDataSet>
      <sheetData sheetId="0" refreshError="1">
        <row r="8">
          <cell r="A8" t="str">
            <v>OSHA Recordable Incidence Rate</v>
          </cell>
          <cell r="B8" t="str">
            <v>L</v>
          </cell>
          <cell r="D8" t="str">
            <v>L</v>
          </cell>
          <cell r="E8" t="str">
            <v>é</v>
          </cell>
          <cell r="F8">
            <v>0</v>
          </cell>
          <cell r="G8" t="str">
            <v>é</v>
          </cell>
          <cell r="H8">
            <v>0</v>
          </cell>
          <cell r="I8" t="str">
            <v>L</v>
          </cell>
          <cell r="J8" t="str">
            <v>OSHA Recordable Incidence Rate</v>
          </cell>
          <cell r="K8" t="str">
            <v>L</v>
          </cell>
          <cell r="L8" t="str">
            <v>¡</v>
          </cell>
          <cell r="M8">
            <v>0</v>
          </cell>
        </row>
        <row r="9">
          <cell r="A9" t="str">
            <v>OSHA Days Away Rate (Severity)</v>
          </cell>
          <cell r="B9" t="str">
            <v>L</v>
          </cell>
          <cell r="D9" t="str">
            <v>L</v>
          </cell>
          <cell r="E9" t="str">
            <v>é</v>
          </cell>
          <cell r="F9">
            <v>0</v>
          </cell>
          <cell r="G9" t="str">
            <v>é</v>
          </cell>
          <cell r="H9">
            <v>0</v>
          </cell>
          <cell r="I9" t="str">
            <v>L</v>
          </cell>
          <cell r="J9" t="str">
            <v>OSHA Days Away Rate (Severity)</v>
          </cell>
          <cell r="K9" t="str">
            <v>L</v>
          </cell>
          <cell r="L9" t="str">
            <v>¡</v>
          </cell>
          <cell r="M9">
            <v>0</v>
          </cell>
        </row>
        <row r="10">
          <cell r="A10" t="str">
            <v>Availability - Illness</v>
          </cell>
          <cell r="B10" t="str">
            <v>H</v>
          </cell>
          <cell r="C10" t="str">
            <v>*</v>
          </cell>
          <cell r="D10" t="str">
            <v>H</v>
          </cell>
          <cell r="E10" t="str">
            <v>é</v>
          </cell>
          <cell r="F10">
            <v>0.98399999999999999</v>
          </cell>
          <cell r="G10" t="str">
            <v>é</v>
          </cell>
          <cell r="H10">
            <v>0.99399999999999999</v>
          </cell>
          <cell r="I10" t="str">
            <v>H</v>
          </cell>
          <cell r="J10" t="str">
            <v>Availability - Illness</v>
          </cell>
          <cell r="K10" t="str">
            <v>H</v>
          </cell>
          <cell r="L10" t="str">
            <v>¡</v>
          </cell>
          <cell r="M10">
            <v>0.98399999999999999</v>
          </cell>
        </row>
        <row r="11">
          <cell r="A11" t="str">
            <v xml:space="preserve">Staffing Levels - Total </v>
          </cell>
          <cell r="B11" t="str">
            <v>*</v>
          </cell>
          <cell r="C11" t="str">
            <v>*</v>
          </cell>
          <cell r="D11" t="str">
            <v>L</v>
          </cell>
          <cell r="E11" t="str">
            <v>é</v>
          </cell>
          <cell r="F11">
            <v>17</v>
          </cell>
          <cell r="G11" t="str">
            <v>é</v>
          </cell>
          <cell r="H11">
            <v>17</v>
          </cell>
          <cell r="I11" t="str">
            <v>L</v>
          </cell>
          <cell r="J11" t="str">
            <v xml:space="preserve">Staffing Levels - Total </v>
          </cell>
          <cell r="K11" t="str">
            <v>L</v>
          </cell>
          <cell r="L11" t="str">
            <v>¡</v>
          </cell>
          <cell r="M11">
            <v>17</v>
          </cell>
        </row>
        <row r="12">
          <cell r="A12" t="str">
            <v>Corporate Culture for Ethics and Compliance</v>
          </cell>
          <cell r="B12" t="str">
            <v>*</v>
          </cell>
          <cell r="C12" t="str">
            <v>*</v>
          </cell>
          <cell r="D12" t="str">
            <v>H</v>
          </cell>
          <cell r="E12" t="str">
            <v>é</v>
          </cell>
          <cell r="F12">
            <v>0.7</v>
          </cell>
          <cell r="G12" t="str">
            <v>é</v>
          </cell>
          <cell r="H12" t="str">
            <v>QTRLY</v>
          </cell>
          <cell r="I12" t="str">
            <v>H</v>
          </cell>
          <cell r="J12" t="str">
            <v>Corporate Culture for Ethics and Compliance</v>
          </cell>
          <cell r="K12" t="str">
            <v>H</v>
          </cell>
          <cell r="L12" t="str">
            <v>¡</v>
          </cell>
          <cell r="M12" t="str">
            <v>Qtrly</v>
          </cell>
        </row>
        <row r="13">
          <cell r="A13" t="str">
            <v>Employee Development -MAST</v>
          </cell>
          <cell r="B13" t="str">
            <v>*</v>
          </cell>
          <cell r="C13" t="str">
            <v>*</v>
          </cell>
          <cell r="D13" t="str">
            <v>H</v>
          </cell>
          <cell r="E13" t="str">
            <v>é</v>
          </cell>
          <cell r="F13">
            <v>0.95</v>
          </cell>
          <cell r="G13" t="str">
            <v>é</v>
          </cell>
          <cell r="H13" t="str">
            <v>QTRLY</v>
          </cell>
          <cell r="I13" t="str">
            <v>H</v>
          </cell>
          <cell r="J13" t="str">
            <v>Employee Development -MAST</v>
          </cell>
          <cell r="K13" t="str">
            <v>H</v>
          </cell>
          <cell r="L13" t="str">
            <v>¡</v>
          </cell>
          <cell r="M13" t="str">
            <v>Qtrly</v>
          </cell>
        </row>
        <row r="17">
          <cell r="A17" t="str">
            <v>Solar Loan Program - Approved Capacity (DC MW) (NOT CLOSED)</v>
          </cell>
          <cell r="B17" t="str">
            <v>*</v>
          </cell>
          <cell r="D17" t="str">
            <v xml:space="preserve">H </v>
          </cell>
          <cell r="E17" t="str">
            <v>é</v>
          </cell>
          <cell r="F17">
            <v>19.170000000000002</v>
          </cell>
          <cell r="G17" t="str">
            <v>é</v>
          </cell>
          <cell r="H17">
            <v>9.6930229999999984</v>
          </cell>
          <cell r="I17" t="str">
            <v>L</v>
          </cell>
          <cell r="J17" t="str">
            <v>Solar Loan Program - Approved Capacity (DC MW) (NOT CLOSED)</v>
          </cell>
          <cell r="K17" t="str">
            <v xml:space="preserve">H </v>
          </cell>
          <cell r="L17" t="str">
            <v>+</v>
          </cell>
          <cell r="M17">
            <v>1.1981250000000001</v>
          </cell>
          <cell r="N17" t="str">
            <v>-</v>
          </cell>
          <cell r="O17">
            <v>0.52988000000000002</v>
          </cell>
          <cell r="R17" t="str">
            <v>Reported Monthly</v>
          </cell>
        </row>
        <row r="18">
          <cell r="A18" t="str">
            <v>Solar Loan Prog - Avg Time to Approve</v>
          </cell>
          <cell r="B18" t="str">
            <v>*</v>
          </cell>
          <cell r="D18" t="str">
            <v>L</v>
          </cell>
          <cell r="E18" t="str">
            <v>é</v>
          </cell>
          <cell r="F18">
            <v>56</v>
          </cell>
          <cell r="G18" t="str">
            <v>é</v>
          </cell>
          <cell r="H18">
            <v>63.963963963963963</v>
          </cell>
          <cell r="I18" t="str">
            <v>H</v>
          </cell>
          <cell r="J18" t="str">
            <v>Solar Loan Prog - Avg Time to Approve</v>
          </cell>
          <cell r="K18" t="str">
            <v>L</v>
          </cell>
          <cell r="L18" t="str">
            <v>+</v>
          </cell>
          <cell r="M18">
            <v>56</v>
          </cell>
          <cell r="N18" t="str">
            <v>¡</v>
          </cell>
          <cell r="O18">
            <v>41</v>
          </cell>
          <cell r="R18" t="str">
            <v>Reported Monthly</v>
          </cell>
        </row>
        <row r="19">
          <cell r="A19" t="str">
            <v>Standard Offer Invoice Average Turnaround Time (Days)</v>
          </cell>
          <cell r="B19" t="str">
            <v>*</v>
          </cell>
          <cell r="C19" t="str">
            <v>*</v>
          </cell>
          <cell r="D19" t="str">
            <v>L</v>
          </cell>
          <cell r="E19">
            <v>10.71</v>
          </cell>
          <cell r="F19">
            <v>15</v>
          </cell>
          <cell r="G19" t="str">
            <v>é</v>
          </cell>
          <cell r="H19">
            <v>10.4</v>
          </cell>
          <cell r="I19" t="str">
            <v>H</v>
          </cell>
          <cell r="J19" t="str">
            <v>Standard Offer Invoice Average Turnaround Time (Days)</v>
          </cell>
          <cell r="K19" t="str">
            <v>L</v>
          </cell>
          <cell r="L19">
            <v>12.38</v>
          </cell>
          <cell r="M19">
            <v>15</v>
          </cell>
          <cell r="N19" t="str">
            <v>¡</v>
          </cell>
          <cell r="O19">
            <v>9.82</v>
          </cell>
          <cell r="R19" t="str">
            <v>Reported Monthly</v>
          </cell>
        </row>
        <row r="20">
          <cell r="A20" t="str">
            <v>Comfort Partner Invoices - Payment Approval Time (Days)</v>
          </cell>
          <cell r="B20" t="str">
            <v>*</v>
          </cell>
          <cell r="C20" t="str">
            <v>*</v>
          </cell>
          <cell r="D20" t="str">
            <v>L</v>
          </cell>
          <cell r="E20">
            <v>2</v>
          </cell>
          <cell r="F20">
            <v>5</v>
          </cell>
          <cell r="G20" t="str">
            <v>é</v>
          </cell>
          <cell r="H20">
            <v>3</v>
          </cell>
          <cell r="I20" t="str">
            <v>H</v>
          </cell>
          <cell r="J20" t="str">
            <v>Comfort Partner Invoices - Payment Approval Time (Days)</v>
          </cell>
          <cell r="K20" t="str">
            <v>L</v>
          </cell>
          <cell r="L20">
            <v>1</v>
          </cell>
          <cell r="M20">
            <v>5</v>
          </cell>
          <cell r="N20" t="str">
            <v>¡</v>
          </cell>
          <cell r="O20">
            <v>4</v>
          </cell>
          <cell r="R20" t="str">
            <v>Reported Monthly</v>
          </cell>
        </row>
        <row r="21">
          <cell r="A21" t="str">
            <v xml:space="preserve">Standard Offer Maintenance Audits Completed </v>
          </cell>
          <cell r="B21" t="str">
            <v>*</v>
          </cell>
          <cell r="C21" t="str">
            <v>*</v>
          </cell>
          <cell r="D21" t="str">
            <v xml:space="preserve">H </v>
          </cell>
          <cell r="E21">
            <v>42</v>
          </cell>
          <cell r="F21">
            <v>77</v>
          </cell>
          <cell r="G21" t="str">
            <v>é</v>
          </cell>
          <cell r="H21">
            <v>47</v>
          </cell>
          <cell r="J21" t="str">
            <v xml:space="preserve">Standard Offer Maintenance Audits Completed </v>
          </cell>
          <cell r="K21" t="str">
            <v xml:space="preserve">H </v>
          </cell>
          <cell r="L21">
            <v>14</v>
          </cell>
          <cell r="M21">
            <v>77</v>
          </cell>
          <cell r="N21" t="str">
            <v>¡</v>
          </cell>
          <cell r="O21">
            <v>8</v>
          </cell>
          <cell r="R21" t="str">
            <v>Reported Monthly</v>
          </cell>
        </row>
        <row r="22">
          <cell r="A22" t="str">
            <v xml:space="preserve">Standard Offer Inspections Completed </v>
          </cell>
          <cell r="B22" t="str">
            <v>*</v>
          </cell>
          <cell r="D22" t="str">
            <v xml:space="preserve">H </v>
          </cell>
          <cell r="E22" t="str">
            <v>é</v>
          </cell>
          <cell r="F22">
            <v>308</v>
          </cell>
          <cell r="G22" t="str">
            <v>é</v>
          </cell>
          <cell r="H22">
            <v>158</v>
          </cell>
          <cell r="I22" t="str">
            <v>H</v>
          </cell>
          <cell r="J22" t="str">
            <v xml:space="preserve">Standard Offer Inspections Completed </v>
          </cell>
          <cell r="K22" t="str">
            <v xml:space="preserve">H </v>
          </cell>
          <cell r="L22" t="str">
            <v>+</v>
          </cell>
          <cell r="M22">
            <v>308</v>
          </cell>
          <cell r="N22" t="str">
            <v>¡</v>
          </cell>
          <cell r="O22">
            <v>39</v>
          </cell>
          <cell r="R22" t="str">
            <v>Reported Monthly</v>
          </cell>
        </row>
        <row r="24">
          <cell r="A24" t="str">
            <v>ECONOMIC</v>
          </cell>
          <cell r="H24" t="str">
            <v>ECONOMIC</v>
          </cell>
        </row>
        <row r="25">
          <cell r="B25" t="str">
            <v>MICP A</v>
          </cell>
          <cell r="C25" t="str">
            <v>MICP B</v>
          </cell>
          <cell r="D25" t="str">
            <v>L/H</v>
          </cell>
          <cell r="E25" t="str">
            <v>July 2008  YTD</v>
          </cell>
          <cell r="F25" t="str">
            <v>2009 Target</v>
          </cell>
          <cell r="G25" t="str">
            <v>YE Forecast</v>
          </cell>
          <cell r="H25" t="str">
            <v>July 2009 YTD</v>
          </cell>
          <cell r="I25" t="str">
            <v>L/H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Menu"/>
      <sheetName val="People Menu"/>
      <sheetName val="Osha Cases"/>
      <sheetName val="Osha Index"/>
      <sheetName val="First Aid Incid"/>
      <sheetName val="Lost Time Rate"/>
      <sheetName val="MVA"/>
      <sheetName val="% Comp LHS"/>
      <sheetName val="% Comp EHS"/>
      <sheetName val="Avail 1-5"/>
      <sheetName val="Avail &gt;5"/>
      <sheetName val="Staffing Levels"/>
      <sheetName val="OT"/>
      <sheetName val="Customer Menu"/>
      <sheetName val="BPU"/>
      <sheetName val="BPU per prem visits STATE"/>
      <sheetName val="MOT"/>
      <sheetName val="NB Inq Resp Rate"/>
      <sheetName val="NB Serv Inst Rate"/>
      <sheetName val="Road Restoration"/>
      <sheetName val="Appt Kept One"/>
      <sheetName val="Net Change Contract"/>
      <sheetName val="Repeat Service State"/>
      <sheetName val="Operations Menu"/>
      <sheetName val="Avg Resp State"/>
      <sheetName val="State % of Non Prem"/>
      <sheetName val="North % of Non Prem"/>
      <sheetName val="Central % of Non Prem"/>
      <sheetName val="South % of Non Prem"/>
      <sheetName val="Dist Level OT Non Prem %"/>
      <sheetName val="Percent Visits CGI_NAP"/>
      <sheetName val="Gas Leaks Mile"/>
      <sheetName val="Open Leaks"/>
      <sheetName val="Completed Leaks"/>
      <sheetName val="Leak Repair Rate"/>
      <sheetName val="CI Breaks Mile"/>
      <sheetName val="Leak State Div Dist"/>
      <sheetName val="Damages 1000 MO"/>
      <sheetName val="PM(PM+CM)"/>
      <sheetName val="% Comp Rptd Progs"/>
      <sheetName val="Sel Assign Match %"/>
      <sheetName val="Damages Billed"/>
      <sheetName val="% Replacement Main"/>
      <sheetName val="# Open 1rst Level"/>
      <sheetName val="# Open 2nd Level"/>
      <sheetName val="New Serv $ Ft"/>
      <sheetName val="Repl Serv $ Ft"/>
      <sheetName val="M&amp;R Station Util"/>
      <sheetName val="Contract Cancellation"/>
      <sheetName val="Street Lea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E&amp;GPeopleSummary"/>
      <sheetName val="PeopleMenu"/>
      <sheetName val="Reporting_Period"/>
      <sheetName val="IndexPeopleMenu"/>
      <sheetName val="OSHA_Month"/>
      <sheetName val="OSHASeverity_Month"/>
      <sheetName val="MVARate_Month"/>
      <sheetName val="StaffLvlPerm_Month"/>
      <sheetName val="Availability_Month"/>
      <sheetName val="OT_Month"/>
      <sheetName val="OT_Qtr_YTD"/>
      <sheetName val="Data_OT"/>
      <sheetName val="Data_OSHA"/>
      <sheetName val="Data_OSHASeverity"/>
      <sheetName val="Data_MVARate"/>
      <sheetName val="Data_StaffLvlPerm"/>
      <sheetName val="Data_Availability"/>
      <sheetName val="Data_SuccessionPlan"/>
      <sheetName val="Data_CultureEthics"/>
      <sheetName val="Data_MastDev"/>
      <sheetName val="Data_TrainingBU"/>
      <sheetName val="Data_FringeRate"/>
      <sheetName val="OSHA_Qtr_YTD"/>
      <sheetName val="OSHASeverity_Qtr_YTD"/>
      <sheetName val="MVARate_Qtr_YTD"/>
      <sheetName val="StaffLvlPerm_Qtr_YTD"/>
      <sheetName val="Availability_Qtr_YTD"/>
      <sheetName val="SuccessionPlan_Qtr_YTD"/>
      <sheetName val="CultureEthics_Qtr_YTD"/>
      <sheetName val="MastDev_Qtr_YTD"/>
      <sheetName val="TrainingBU_Qtr_YTD"/>
      <sheetName val="FringeRate_Qtr_YTD"/>
      <sheetName val="OSHA_Qtr_YTD (2)"/>
    </sheetNames>
    <sheetDataSet>
      <sheetData sheetId="0" refreshError="1"/>
      <sheetData sheetId="1" refreshError="1">
        <row r="2">
          <cell r="D2">
            <v>2009</v>
          </cell>
        </row>
        <row r="3">
          <cell r="D3" t="str">
            <v>Q1</v>
          </cell>
        </row>
        <row r="4">
          <cell r="D4" t="str">
            <v>February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E&amp;G_GreenEnergySummary"/>
      <sheetName val="GreenEnergyMenu"/>
      <sheetName val="IndexGreenEnergyMenu"/>
      <sheetName val="Reporting_Period"/>
      <sheetName val="FleetMPG_Month"/>
      <sheetName val="RenewEnergy_Month"/>
      <sheetName val="NonHazardWaste_Month"/>
      <sheetName val="EnergySavings_Month"/>
      <sheetName val="NewSolar"/>
      <sheetName val="PeakDemand"/>
      <sheetName val="HazardousWaste"/>
      <sheetName val="Data_FleetMPG"/>
      <sheetName val="Data_RenewEnergy"/>
      <sheetName val="Data_NonHazardWaste"/>
      <sheetName val="Data_EnergySavings"/>
      <sheetName val="Data_NewSolar"/>
      <sheetName val="Data_PeakDemand"/>
      <sheetName val="Data_HazardousWaste"/>
      <sheetName val="FleetMPG_Qtr_YTD"/>
      <sheetName val="RenewEnergy_Qtr_YTD"/>
      <sheetName val="NonHazardWaste_Qtr_YTD"/>
      <sheetName val="EnergySavings_Qtr_YTD"/>
      <sheetName val="NewSolar_Qtr_YTD"/>
      <sheetName val="PeakDemand_Qtr_YTD"/>
      <sheetName val="HazardousWaste_Qtr_YTD"/>
      <sheetName val="RenewEnergy"/>
      <sheetName val="NonHazardWaste"/>
      <sheetName val="GreenEnergy_Metrics_Master"/>
    </sheetNames>
    <sheetDataSet>
      <sheetData sheetId="0"/>
      <sheetData sheetId="1"/>
      <sheetData sheetId="2"/>
      <sheetData sheetId="3">
        <row r="3">
          <cell r="B3" t="str">
            <v>Q4</v>
          </cell>
        </row>
        <row r="4">
          <cell r="B4" t="str">
            <v>December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E&amp;GPeopleSummary"/>
      <sheetName val="PeopleMenu"/>
      <sheetName val="Reporting_Period"/>
      <sheetName val="IndexPeopleMenu"/>
      <sheetName val="OSHA_Month"/>
      <sheetName val="OSHASeverity_Month"/>
      <sheetName val="MVARate_Month"/>
      <sheetName val="StaffLvlPerm_Month"/>
      <sheetName val="Availability_Month"/>
      <sheetName val="OT_Month"/>
      <sheetName val="OT_Qtr_YTD"/>
      <sheetName val="Data_OT"/>
      <sheetName val="Data_OSHA"/>
      <sheetName val="Data_OSHASeverity"/>
      <sheetName val="Data_MVARate"/>
      <sheetName val="Data_StaffLvlPerm"/>
      <sheetName val="Data_Availability"/>
      <sheetName val="Data_SuccessionPlan"/>
      <sheetName val="Data_CultureEthics"/>
      <sheetName val="Data_MastDev"/>
      <sheetName val="Data_TrainingBU"/>
      <sheetName val="Data_FringeRate"/>
      <sheetName val="OSHA_Qtr_YTD"/>
      <sheetName val="OSHASeverity_Qtr_YTD"/>
      <sheetName val="MVARate_Qtr_YTD"/>
      <sheetName val="StaffLvlPerm_Qtr_YTD"/>
      <sheetName val="Availability_Qtr_YTD"/>
      <sheetName val="SuccessionPlan_Qtr_YTD"/>
      <sheetName val="CultureEthics_Qtr_YTD"/>
      <sheetName val="MastDev_Qtr_YTD"/>
      <sheetName val="TrainingBU_Qtr_YTD"/>
      <sheetName val="FringeRate_Qtr_YTD"/>
      <sheetName val="OSHA_Qtr_YTD (2)"/>
    </sheetNames>
    <sheetDataSet>
      <sheetData sheetId="0" refreshError="1"/>
      <sheetData sheetId="1" refreshError="1">
        <row r="2">
          <cell r="D2">
            <v>2009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imulus only"/>
      <sheetName val="Pivot"/>
      <sheetName val="Work Plan"/>
      <sheetName val="RTEP"/>
      <sheetName val="NewMonthProcedure"/>
      <sheetName val="Month"/>
      <sheetName val="YTD"/>
      <sheetName val="Budget"/>
      <sheetName val="units"/>
      <sheetName val="Plan"/>
      <sheetName val="Revised Plan"/>
      <sheetName val="Utility Cap Report"/>
      <sheetName val="ED Summary"/>
      <sheetName val="Proj removed from file"/>
    </sheetNames>
    <sheetDataSet>
      <sheetData sheetId="0" refreshError="1"/>
      <sheetData sheetId="1" refreshError="1"/>
      <sheetData sheetId="2" refreshError="1">
        <row r="303">
          <cell r="H303">
            <v>44777900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s Delivery"/>
      <sheetName val="MainMenu"/>
      <sheetName val="Northern Div"/>
      <sheetName val="Central Div"/>
      <sheetName val="Southern Div"/>
      <sheetName val="GSOC M&amp;R"/>
      <sheetName val="DATA INPUT SHT"/>
    </sheetNames>
    <sheetDataSet>
      <sheetData sheetId="0" refreshError="1">
        <row r="8">
          <cell r="A8" t="str">
            <v>OSHA Days Away Rate (Severity)</v>
          </cell>
        </row>
        <row r="18">
          <cell r="A18" t="str">
            <v>SAFE and RELIABLE</v>
          </cell>
          <cell r="B18" t="str">
            <v>Gas Delivery</v>
          </cell>
          <cell r="C18">
            <v>0.998</v>
          </cell>
          <cell r="D18">
            <v>0.999</v>
          </cell>
          <cell r="E18" t="str">
            <v>é</v>
          </cell>
          <cell r="F18">
            <v>0.999</v>
          </cell>
          <cell r="G18">
            <v>0.999</v>
          </cell>
          <cell r="H18">
            <v>0.998</v>
          </cell>
          <cell r="I18">
            <v>0.999</v>
          </cell>
          <cell r="M18" t="str">
            <v>SAFE and RELIABLE</v>
          </cell>
          <cell r="N18" t="str">
            <v>Gas Delivery</v>
          </cell>
          <cell r="O18">
            <v>0.998</v>
          </cell>
          <cell r="P18">
            <v>0.999</v>
          </cell>
          <cell r="Q18" t="str">
            <v>-</v>
          </cell>
          <cell r="R18">
            <v>0.996</v>
          </cell>
          <cell r="S18">
            <v>0.99399999999999999</v>
          </cell>
          <cell r="T18">
            <v>0.99399999999999999</v>
          </cell>
          <cell r="U18">
            <v>0.998</v>
          </cell>
        </row>
        <row r="19">
          <cell r="A19" t="str">
            <v>Appointments Kept</v>
          </cell>
          <cell r="B19" t="str">
            <v>L/H</v>
          </cell>
          <cell r="C19" t="str">
            <v>Nov 08 YTD</v>
          </cell>
          <cell r="D19" t="str">
            <v>2009 Target</v>
          </cell>
          <cell r="E19" t="str">
            <v>YE Forecast</v>
          </cell>
          <cell r="F19" t="str">
            <v>Gas Delivery</v>
          </cell>
          <cell r="G19" t="str">
            <v>Northern</v>
          </cell>
          <cell r="H19" t="str">
            <v>Central</v>
          </cell>
          <cell r="I19" t="str">
            <v>Southern</v>
          </cell>
          <cell r="J19" t="str">
            <v>GSOC M&amp;R</v>
          </cell>
          <cell r="K19" t="str">
            <v>VP &amp; Support</v>
          </cell>
          <cell r="M19" t="str">
            <v>Appointment Kept</v>
          </cell>
          <cell r="N19" t="str">
            <v>L/H</v>
          </cell>
          <cell r="O19" t="str">
            <v>Nov 08</v>
          </cell>
          <cell r="P19" t="str">
            <v>2009 Target</v>
          </cell>
          <cell r="Q19" t="str">
            <v>Monthly Status</v>
          </cell>
          <cell r="R19" t="str">
            <v>Gas Delivery</v>
          </cell>
          <cell r="S19" t="str">
            <v>Northern</v>
          </cell>
          <cell r="T19" t="str">
            <v>Central</v>
          </cell>
          <cell r="U19" t="str">
            <v>Southern</v>
          </cell>
          <cell r="V19" t="str">
            <v>GSOC M&amp;R</v>
          </cell>
          <cell r="W19" t="str">
            <v>VP &amp; Support</v>
          </cell>
        </row>
        <row r="20">
          <cell r="A20" t="str">
            <v>Gas Leak Reports Per Mile</v>
          </cell>
          <cell r="B20" t="str">
            <v>L</v>
          </cell>
          <cell r="C20">
            <v>0.20899999999999999</v>
          </cell>
          <cell r="D20">
            <v>0.222</v>
          </cell>
          <cell r="E20" t="str">
            <v>é</v>
          </cell>
          <cell r="F20">
            <v>0.189</v>
          </cell>
          <cell r="G20">
            <v>0.247</v>
          </cell>
          <cell r="H20">
            <v>0.23599999999999999</v>
          </cell>
          <cell r="I20">
            <v>0.13</v>
          </cell>
          <cell r="M20" t="str">
            <v>Gas Leak Reports Per Mile</v>
          </cell>
          <cell r="N20" t="str">
            <v>L</v>
          </cell>
          <cell r="O20">
            <v>1.2E-2</v>
          </cell>
          <cell r="P20">
            <v>0.222</v>
          </cell>
          <cell r="Q20" t="str">
            <v>+</v>
          </cell>
          <cell r="R20">
            <v>1.2999999999999999E-2</v>
          </cell>
          <cell r="S20">
            <v>2.1000000000000001E-2</v>
          </cell>
          <cell r="T20">
            <v>1.4999999999999999E-2</v>
          </cell>
          <cell r="U20">
            <v>7.0000000000000001E-3</v>
          </cell>
        </row>
        <row r="21">
          <cell r="A21" t="str">
            <v>Leak Response Rate</v>
          </cell>
          <cell r="B21" t="str">
            <v>H</v>
          </cell>
          <cell r="C21">
            <v>0.999</v>
          </cell>
          <cell r="D21">
            <v>0.999</v>
          </cell>
          <cell r="E21" t="str">
            <v>é</v>
          </cell>
          <cell r="F21">
            <v>0.999</v>
          </cell>
          <cell r="G21" t="str">
            <v>99.9.%</v>
          </cell>
          <cell r="H21">
            <v>0.998</v>
          </cell>
          <cell r="I21">
            <v>0.998</v>
          </cell>
          <cell r="M21" t="str">
            <v>Leak Response Rate</v>
          </cell>
          <cell r="N21" t="str">
            <v>H</v>
          </cell>
          <cell r="O21">
            <v>0.999</v>
          </cell>
          <cell r="P21">
            <v>0.999</v>
          </cell>
          <cell r="Q21" t="str">
            <v>-</v>
          </cell>
          <cell r="R21">
            <v>0.998</v>
          </cell>
          <cell r="S21">
            <v>0.999</v>
          </cell>
          <cell r="T21">
            <v>0.996</v>
          </cell>
          <cell r="U21">
            <v>0.999</v>
          </cell>
        </row>
        <row r="22">
          <cell r="A22" t="str">
            <v>Appointment Kept</v>
          </cell>
          <cell r="B22" t="str">
            <v>H</v>
          </cell>
          <cell r="C22">
            <v>0.95099999999999996</v>
          </cell>
          <cell r="D22">
            <v>0.95099999999999996</v>
          </cell>
          <cell r="E22" t="str">
            <v>ê</v>
          </cell>
          <cell r="F22" t="str">
            <v>N/A</v>
          </cell>
          <cell r="G22" t="str">
            <v>N/A</v>
          </cell>
          <cell r="H22" t="str">
            <v>N/A</v>
          </cell>
          <cell r="I22" t="str">
            <v>N/A</v>
          </cell>
          <cell r="M22" t="str">
            <v>Appointment Kept</v>
          </cell>
          <cell r="N22" t="str">
            <v>H</v>
          </cell>
          <cell r="O22">
            <v>0.94699999999999995</v>
          </cell>
          <cell r="P22">
            <v>0.95099999999999996</v>
          </cell>
          <cell r="Q22" t="str">
            <v>+</v>
          </cell>
          <cell r="R22" t="str">
            <v>N/A</v>
          </cell>
          <cell r="S22" t="str">
            <v>N/A</v>
          </cell>
          <cell r="T22" t="str">
            <v>N/A</v>
          </cell>
          <cell r="U22" t="str">
            <v>N/A</v>
          </cell>
        </row>
        <row r="23">
          <cell r="A23" t="str">
            <v>BPU Inquiries - Non-Collection</v>
          </cell>
          <cell r="B23" t="str">
            <v>L</v>
          </cell>
          <cell r="C23">
            <v>97</v>
          </cell>
          <cell r="D23">
            <v>141</v>
          </cell>
          <cell r="E23" t="str">
            <v>ê</v>
          </cell>
          <cell r="F23">
            <v>172</v>
          </cell>
          <cell r="G23">
            <v>54</v>
          </cell>
          <cell r="H23">
            <v>63</v>
          </cell>
          <cell r="I23">
            <v>53</v>
          </cell>
          <cell r="M23" t="str">
            <v>BPU Inquiries - Non-Collection</v>
          </cell>
          <cell r="N23" t="str">
            <v>L</v>
          </cell>
          <cell r="O23">
            <v>13</v>
          </cell>
          <cell r="P23">
            <v>16</v>
          </cell>
          <cell r="Q23" t="str">
            <v>+</v>
          </cell>
          <cell r="R23">
            <v>3</v>
          </cell>
          <cell r="S23">
            <v>1</v>
          </cell>
          <cell r="T23">
            <v>1</v>
          </cell>
          <cell r="U23">
            <v>1</v>
          </cell>
        </row>
        <row r="24">
          <cell r="A24" t="str">
            <v>Perception Survey (Res/Sm Business)</v>
          </cell>
          <cell r="B24" t="str">
            <v>H</v>
          </cell>
          <cell r="C24">
            <v>75</v>
          </cell>
          <cell r="D24">
            <v>76</v>
          </cell>
          <cell r="E24" t="str">
            <v>ê</v>
          </cell>
          <cell r="F24">
            <v>74</v>
          </cell>
          <cell r="G24">
            <v>73</v>
          </cell>
          <cell r="H24">
            <v>74</v>
          </cell>
          <cell r="I24">
            <v>75</v>
          </cell>
          <cell r="M24" t="str">
            <v>Perception Survey (Res/Sm Business)</v>
          </cell>
          <cell r="N24" t="str">
            <v>H</v>
          </cell>
          <cell r="O24">
            <v>78</v>
          </cell>
          <cell r="P24">
            <v>76</v>
          </cell>
          <cell r="Q24" t="str">
            <v>-</v>
          </cell>
          <cell r="R24">
            <v>73</v>
          </cell>
          <cell r="S24">
            <v>2.62</v>
          </cell>
          <cell r="T24">
            <v>3.09</v>
          </cell>
          <cell r="U24">
            <v>2.9</v>
          </cell>
        </row>
        <row r="25">
          <cell r="A25" t="str">
            <v>Moment of Truth Survey</v>
          </cell>
          <cell r="B25" t="str">
            <v>H</v>
          </cell>
          <cell r="C25">
            <v>9.3000000000000007</v>
          </cell>
          <cell r="D25">
            <v>9.3000000000000007</v>
          </cell>
          <cell r="E25" t="str">
            <v>çè</v>
          </cell>
          <cell r="F25">
            <v>9.1</v>
          </cell>
          <cell r="G25">
            <v>9.1</v>
          </cell>
          <cell r="H25">
            <v>8.9</v>
          </cell>
          <cell r="I25">
            <v>9.3000000000000007</v>
          </cell>
          <cell r="M25" t="str">
            <v>Moment of Truth Survey</v>
          </cell>
          <cell r="N25" t="str">
            <v>H</v>
          </cell>
          <cell r="O25">
            <v>9.4</v>
          </cell>
          <cell r="P25">
            <v>9.3000000000000007</v>
          </cell>
          <cell r="Q25" t="str">
            <v>-</v>
          </cell>
          <cell r="R25">
            <v>9.1999999999999993</v>
          </cell>
        </row>
        <row r="26">
          <cell r="A26" t="str">
            <v>Damages Per 1,000 Locate Requests</v>
          </cell>
          <cell r="B26" t="str">
            <v>L</v>
          </cell>
          <cell r="C26">
            <v>1.83</v>
          </cell>
          <cell r="D26">
            <v>1.97</v>
          </cell>
          <cell r="E26" t="str">
            <v>é</v>
          </cell>
          <cell r="F26">
            <v>1.52</v>
          </cell>
          <cell r="G26">
            <v>1.42</v>
          </cell>
          <cell r="H26">
            <v>2.11</v>
          </cell>
          <cell r="I26">
            <v>1.41</v>
          </cell>
          <cell r="J26">
            <v>1</v>
          </cell>
          <cell r="M26" t="str">
            <v>Damages Per 1,000 Locate Requests</v>
          </cell>
          <cell r="N26" t="str">
            <v>L</v>
          </cell>
          <cell r="O26">
            <v>1.7</v>
          </cell>
          <cell r="P26">
            <v>1.97</v>
          </cell>
          <cell r="Q26" t="str">
            <v>+</v>
          </cell>
          <cell r="R26">
            <v>1.94</v>
          </cell>
          <cell r="S26">
            <v>1.55</v>
          </cell>
          <cell r="T26">
            <v>3.08</v>
          </cell>
          <cell r="U26">
            <v>1.88</v>
          </cell>
        </row>
        <row r="27">
          <cell r="A27" t="str">
            <v>Gas Damages Per 1,000 Locate Requests</v>
          </cell>
          <cell r="B27" t="str">
            <v>L</v>
          </cell>
          <cell r="C27">
            <v>2.81</v>
          </cell>
          <cell r="D27">
            <v>2.96</v>
          </cell>
          <cell r="E27" t="str">
            <v>é</v>
          </cell>
          <cell r="F27">
            <v>2.2799999999999998</v>
          </cell>
          <cell r="G27">
            <v>2.27</v>
          </cell>
          <cell r="H27">
            <v>2.77</v>
          </cell>
          <cell r="I27">
            <v>2.11</v>
          </cell>
          <cell r="M27" t="str">
            <v>Gas Damages Per 1,000 Locate Requests</v>
          </cell>
          <cell r="N27" t="str">
            <v>L</v>
          </cell>
          <cell r="O27">
            <v>2.82</v>
          </cell>
          <cell r="P27">
            <v>2.96</v>
          </cell>
          <cell r="Q27" t="str">
            <v>+</v>
          </cell>
          <cell r="R27">
            <v>2.61</v>
          </cell>
          <cell r="S27">
            <v>2.75</v>
          </cell>
          <cell r="T27">
            <v>3.52</v>
          </cell>
          <cell r="U27">
            <v>2.19</v>
          </cell>
        </row>
        <row r="28">
          <cell r="A28" t="str">
            <v>Elect. Damages Per 1,000 Locate Requests</v>
          </cell>
          <cell r="B28" t="str">
            <v>L</v>
          </cell>
          <cell r="C28">
            <v>0.8</v>
          </cell>
          <cell r="D28">
            <v>0.93</v>
          </cell>
          <cell r="E28" t="str">
            <v>é</v>
          </cell>
          <cell r="F28">
            <v>0.71</v>
          </cell>
          <cell r="G28" t="str">
            <v>Northern</v>
          </cell>
          <cell r="H28" t="str">
            <v>Central</v>
          </cell>
          <cell r="I28" t="str">
            <v>Southern</v>
          </cell>
          <cell r="J28" t="str">
            <v>GSOC M&amp;R</v>
          </cell>
          <cell r="K28" t="str">
            <v>VP &amp; Support</v>
          </cell>
          <cell r="M28" t="str">
            <v>Elect. Damages Per 1,000 Locate Requests</v>
          </cell>
          <cell r="N28" t="str">
            <v>L</v>
          </cell>
          <cell r="O28">
            <v>0.51</v>
          </cell>
          <cell r="P28">
            <v>0.93</v>
          </cell>
          <cell r="Q28" t="str">
            <v>-</v>
          </cell>
          <cell r="R28">
            <v>1.24</v>
          </cell>
          <cell r="S28" t="str">
            <v>Northern</v>
          </cell>
          <cell r="T28" t="str">
            <v>Central</v>
          </cell>
          <cell r="U28" t="str">
            <v>Southern</v>
          </cell>
          <cell r="V28" t="str">
            <v>GSOC M&amp;R</v>
          </cell>
          <cell r="W28" t="str">
            <v>VP &amp; Support</v>
          </cell>
        </row>
        <row r="29">
          <cell r="A29" t="str">
            <v>Workhrs/Unit Tariff</v>
          </cell>
          <cell r="B29" t="str">
            <v>L</v>
          </cell>
          <cell r="C29">
            <v>0.51</v>
          </cell>
          <cell r="D29">
            <v>0.51</v>
          </cell>
          <cell r="E29" t="str">
            <v>é</v>
          </cell>
          <cell r="F29" t="str">
            <v>N/A</v>
          </cell>
          <cell r="G29" t="str">
            <v>N/A</v>
          </cell>
          <cell r="H29" t="str">
            <v>N/A</v>
          </cell>
          <cell r="I29" t="str">
            <v>N/A</v>
          </cell>
          <cell r="J29">
            <v>9.4025689999999997</v>
          </cell>
          <cell r="K29">
            <v>1.17</v>
          </cell>
          <cell r="M29" t="str">
            <v>Workhrs/Unit Tariff</v>
          </cell>
          <cell r="N29" t="str">
            <v>L</v>
          </cell>
          <cell r="O29">
            <v>0.52</v>
          </cell>
          <cell r="P29">
            <v>0.51</v>
          </cell>
          <cell r="Q29" t="str">
            <v>-</v>
          </cell>
          <cell r="R29" t="str">
            <v>N/A</v>
          </cell>
          <cell r="S29" t="str">
            <v>N/A</v>
          </cell>
          <cell r="T29" t="str">
            <v>N/A</v>
          </cell>
          <cell r="U29" t="str">
            <v>N/A</v>
          </cell>
          <cell r="V29">
            <v>0.50339</v>
          </cell>
          <cell r="W29">
            <v>5.3696000000000001E-2</v>
          </cell>
        </row>
        <row r="30">
          <cell r="A30" t="str">
            <v>Workhrs/Unit Comp. Services</v>
          </cell>
          <cell r="B30" t="str">
            <v>L</v>
          </cell>
          <cell r="C30">
            <v>0.43</v>
          </cell>
          <cell r="D30">
            <v>0.43</v>
          </cell>
          <cell r="E30" t="str">
            <v>é</v>
          </cell>
          <cell r="F30" t="str">
            <v>N/A</v>
          </cell>
          <cell r="G30" t="str">
            <v>N/A</v>
          </cell>
          <cell r="H30" t="str">
            <v>N/A</v>
          </cell>
          <cell r="I30" t="str">
            <v>N/A</v>
          </cell>
          <cell r="M30" t="str">
            <v>Workhrs/Unit Comp. Services</v>
          </cell>
          <cell r="N30" t="str">
            <v>L</v>
          </cell>
          <cell r="O30">
            <v>0.43</v>
          </cell>
          <cell r="P30">
            <v>0.43</v>
          </cell>
          <cell r="Q30" t="str">
            <v>-</v>
          </cell>
          <cell r="R30" t="str">
            <v>N/A</v>
          </cell>
          <cell r="S30" t="str">
            <v>N/A</v>
          </cell>
          <cell r="T30" t="str">
            <v>N/A</v>
          </cell>
          <cell r="U30" t="str">
            <v>N/A</v>
          </cell>
        </row>
        <row r="31">
          <cell r="A31" t="str">
            <v>Open Leaks</v>
          </cell>
          <cell r="B31" t="str">
            <v>L</v>
          </cell>
          <cell r="C31">
            <v>1948</v>
          </cell>
          <cell r="D31">
            <v>2400</v>
          </cell>
          <cell r="E31" t="str">
            <v>é</v>
          </cell>
          <cell r="F31">
            <v>2046</v>
          </cell>
          <cell r="G31">
            <v>1160</v>
          </cell>
          <cell r="H31">
            <v>349</v>
          </cell>
          <cell r="I31">
            <v>537</v>
          </cell>
          <cell r="M31" t="str">
            <v>Open Leaks</v>
          </cell>
          <cell r="N31" t="str">
            <v>L</v>
          </cell>
          <cell r="O31">
            <v>1948</v>
          </cell>
          <cell r="P31">
            <v>2400</v>
          </cell>
          <cell r="Q31" t="str">
            <v>+</v>
          </cell>
          <cell r="R31">
            <v>2046</v>
          </cell>
          <cell r="S31">
            <v>1160</v>
          </cell>
          <cell r="T31">
            <v>349</v>
          </cell>
          <cell r="U31">
            <v>537</v>
          </cell>
        </row>
        <row r="32">
          <cell r="A32" t="str">
            <v>Open Class 2 Leaks</v>
          </cell>
          <cell r="B32" t="str">
            <v>L</v>
          </cell>
          <cell r="C32">
            <v>930</v>
          </cell>
          <cell r="D32">
            <v>1300</v>
          </cell>
          <cell r="E32" t="str">
            <v>é</v>
          </cell>
          <cell r="F32">
            <v>981</v>
          </cell>
          <cell r="G32">
            <v>509</v>
          </cell>
          <cell r="H32">
            <v>148</v>
          </cell>
          <cell r="I32">
            <v>324</v>
          </cell>
          <cell r="M32" t="str">
            <v>Open Class 2 Leaks</v>
          </cell>
          <cell r="N32" t="str">
            <v>L</v>
          </cell>
          <cell r="O32">
            <v>930</v>
          </cell>
          <cell r="P32">
            <v>1300</v>
          </cell>
          <cell r="Q32" t="str">
            <v>+</v>
          </cell>
          <cell r="R32">
            <v>981</v>
          </cell>
          <cell r="S32">
            <v>509</v>
          </cell>
          <cell r="T32">
            <v>148</v>
          </cell>
          <cell r="U32">
            <v>324</v>
          </cell>
        </row>
        <row r="33">
          <cell r="A33" t="str">
            <v>New Business Construction Survey</v>
          </cell>
          <cell r="B33" t="str">
            <v>H</v>
          </cell>
          <cell r="C33">
            <v>8.6</v>
          </cell>
          <cell r="D33">
            <v>8.6999999999999993</v>
          </cell>
          <cell r="E33" t="str">
            <v>ê</v>
          </cell>
          <cell r="F33">
            <v>8.6</v>
          </cell>
          <cell r="G33">
            <v>8.5</v>
          </cell>
          <cell r="H33">
            <v>8.6</v>
          </cell>
          <cell r="I33">
            <v>8.6999999999999993</v>
          </cell>
          <cell r="J33">
            <v>9.7958769300000004</v>
          </cell>
          <cell r="K33">
            <v>37.722999999999999</v>
          </cell>
          <cell r="M33" t="str">
            <v>New Business Construction Survey</v>
          </cell>
          <cell r="N33" t="str">
            <v>H</v>
          </cell>
          <cell r="O33">
            <v>8.6</v>
          </cell>
          <cell r="P33">
            <v>8.6999999999999993</v>
          </cell>
          <cell r="Q33" t="str">
            <v>-</v>
          </cell>
          <cell r="R33">
            <v>8.6</v>
          </cell>
          <cell r="S33">
            <v>8.1</v>
          </cell>
          <cell r="T33">
            <v>8.8000000000000007</v>
          </cell>
          <cell r="U33">
            <v>8.6999999999999993</v>
          </cell>
          <cell r="V33">
            <v>0.47747115000000001</v>
          </cell>
          <cell r="W33">
            <v>3.1549999999999998</v>
          </cell>
        </row>
        <row r="34">
          <cell r="A34" t="str">
            <v>% Regulatory Compliance</v>
          </cell>
          <cell r="B34" t="str">
            <v>H</v>
          </cell>
          <cell r="C34">
            <v>1</v>
          </cell>
          <cell r="D34">
            <v>1</v>
          </cell>
          <cell r="E34" t="str">
            <v>çè</v>
          </cell>
          <cell r="F34">
            <v>0.91600000000000004</v>
          </cell>
          <cell r="G34">
            <v>0.82599999999999996</v>
          </cell>
          <cell r="H34">
            <v>0.92200000000000004</v>
          </cell>
          <cell r="I34">
            <v>0.95599999999999996</v>
          </cell>
          <cell r="J34">
            <v>1</v>
          </cell>
          <cell r="M34" t="str">
            <v>Gross Margin Competitive Serv. ($M)</v>
          </cell>
          <cell r="N34" t="str">
            <v>H</v>
          </cell>
          <cell r="O34">
            <v>5.2539999999999996</v>
          </cell>
          <cell r="P34">
            <v>5.1589999999999998</v>
          </cell>
          <cell r="Q34" t="str">
            <v>-</v>
          </cell>
          <cell r="R34">
            <v>5.099602840000002</v>
          </cell>
          <cell r="S34">
            <v>1.6284819500000003</v>
          </cell>
          <cell r="T34">
            <v>0.74829197000000025</v>
          </cell>
          <cell r="U34">
            <v>2.2546768700000008</v>
          </cell>
        </row>
        <row r="35">
          <cell r="A35" t="str">
            <v>Fully Loaded $/Unit - New Main</v>
          </cell>
          <cell r="B35" t="str">
            <v>L</v>
          </cell>
          <cell r="C35">
            <v>54.83</v>
          </cell>
          <cell r="D35">
            <v>51.37</v>
          </cell>
          <cell r="E35" t="str">
            <v>ê</v>
          </cell>
          <cell r="F35">
            <v>52.978086728573849</v>
          </cell>
          <cell r="G35">
            <v>52.070918306261724</v>
          </cell>
          <cell r="H35">
            <v>90.503983977010492</v>
          </cell>
          <cell r="I35">
            <v>46.149092181612509</v>
          </cell>
          <cell r="M35" t="str">
            <v>Fully Loaded $/Unit - New Main</v>
          </cell>
          <cell r="N35" t="str">
            <v>L</v>
          </cell>
          <cell r="O35">
            <v>57.76</v>
          </cell>
          <cell r="P35">
            <v>51.978541924959067</v>
          </cell>
          <cell r="Q35" t="str">
            <v>-</v>
          </cell>
          <cell r="R35">
            <v>53.396523250760538</v>
          </cell>
          <cell r="S35">
            <v>61.022919179734622</v>
          </cell>
          <cell r="T35">
            <v>65.603964098728497</v>
          </cell>
          <cell r="U35">
            <v>49.428015564202333</v>
          </cell>
        </row>
        <row r="36">
          <cell r="A36" t="str">
            <v>ECONOMIC</v>
          </cell>
          <cell r="B36" t="str">
            <v>Gas Delivery</v>
          </cell>
          <cell r="C36">
            <v>5337</v>
          </cell>
          <cell r="D36">
            <v>5210</v>
          </cell>
          <cell r="E36" t="str">
            <v>é</v>
          </cell>
          <cell r="F36">
            <v>4972.5000590680374</v>
          </cell>
          <cell r="G36">
            <v>5298.0572483841179</v>
          </cell>
          <cell r="H36">
            <v>6091.3319194061505</v>
          </cell>
          <cell r="I36">
            <v>4419.4010884086438</v>
          </cell>
        </row>
        <row r="37">
          <cell r="A37" t="str">
            <v>Fully Loaded $/Unit - Repl. Main</v>
          </cell>
          <cell r="B37" t="str">
            <v>L/H</v>
          </cell>
          <cell r="C37" t="str">
            <v>Nov 08 YTD</v>
          </cell>
          <cell r="D37" t="str">
            <v>2009 Target</v>
          </cell>
          <cell r="E37" t="str">
            <v>YE Forecast</v>
          </cell>
          <cell r="F37" t="str">
            <v>Gas Delivery</v>
          </cell>
          <cell r="G37" t="str">
            <v>Northern</v>
          </cell>
          <cell r="H37" t="str">
            <v>Central</v>
          </cell>
          <cell r="I37" t="str">
            <v>Southern</v>
          </cell>
          <cell r="J37" t="str">
            <v>GSOC M&amp;R</v>
          </cell>
          <cell r="K37" t="str">
            <v>VP &amp; Support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E&amp;GSafeReliableSummary"/>
      <sheetName val="SafeReliableMenu"/>
      <sheetName val="IndexSafeReliableMenu"/>
      <sheetName val="Reporting_Period"/>
      <sheetName val="Data_SAIFI"/>
      <sheetName val="Data_MAIFI"/>
      <sheetName val="Data_CAIDI"/>
      <sheetName val="Data_CEMI"/>
      <sheetName val="Data_GasLeaks"/>
      <sheetName val="Data_Damages"/>
      <sheetName val="Data_LeakRespRate"/>
      <sheetName val="Data_FixItRight"/>
      <sheetName val="Data_MeterReads"/>
      <sheetName val="Data_InqServLevel"/>
      <sheetName val="Data_FirstContact"/>
      <sheetName val="Data_Regulatory_InqRate"/>
      <sheetName val="Data_RegInqNonCollections"/>
      <sheetName val="Data_PerceptionSurvResSm"/>
      <sheetName val="Data_PerceptionSurveyLarge"/>
      <sheetName val="Data_MOT"/>
      <sheetName val="Data_NewBusiness"/>
      <sheetName val="SAIFI_Qtr_YTD"/>
      <sheetName val="MAIFI_Qtr_YTD"/>
      <sheetName val="CAIDI_Qtr_YTD"/>
      <sheetName val="CEMI_Qtr_YTD"/>
      <sheetName val="GasLeaks_Qtr_YTD"/>
      <sheetName val="Damages_Qtr_YTD"/>
      <sheetName val="LeakRespRate_Qtr_YTD"/>
      <sheetName val="FixItRight_Qtr_YTD"/>
      <sheetName val="MeterReads_Qtr_YTD"/>
      <sheetName val="InqServLevel_Qtr_YTD"/>
      <sheetName val="FirstContact_Qtr_YTD"/>
      <sheetName val="Regulatory_InqRate_Qtr_YTD"/>
      <sheetName val="Reg_InqNonCollections_Qtr_YTD"/>
      <sheetName val="PerceptionSurveyRes_Qtr_YTD"/>
      <sheetName val="PerceptionSurveySmall_Qtr_YTD"/>
      <sheetName val="PerceptionSurveyLarge_Qtr_YTD"/>
      <sheetName val="MOT_Qtr_YTD"/>
      <sheetName val="NewBusiness_Qtr_YTD"/>
    </sheetNames>
    <sheetDataSet>
      <sheetData sheetId="0" refreshError="1">
        <row r="21">
          <cell r="A21" t="str">
            <v>SAIFI</v>
          </cell>
          <cell r="B21" t="str">
            <v>L</v>
          </cell>
          <cell r="C21">
            <v>0.66</v>
          </cell>
          <cell r="D21">
            <v>0.72</v>
          </cell>
          <cell r="E21" t="str">
            <v>é</v>
          </cell>
          <cell r="F21">
            <v>0.64</v>
          </cell>
          <cell r="I21">
            <v>0.64</v>
          </cell>
          <cell r="L21" t="str">
            <v>SAIFI</v>
          </cell>
          <cell r="M21" t="str">
            <v>L</v>
          </cell>
          <cell r="N21">
            <v>0.04</v>
          </cell>
          <cell r="O21">
            <v>5.0996821272297967E-2</v>
          </cell>
          <cell r="P21" t="str">
            <v>+</v>
          </cell>
          <cell r="Q21">
            <v>0.04</v>
          </cell>
          <cell r="T21">
            <v>0.04</v>
          </cell>
          <cell r="V21" t="str">
            <v>M</v>
          </cell>
        </row>
        <row r="22">
          <cell r="A22" t="str">
            <v>MAIFI</v>
          </cell>
          <cell r="B22" t="str">
            <v>L</v>
          </cell>
          <cell r="C22">
            <v>1.24</v>
          </cell>
          <cell r="D22">
            <v>1.25</v>
          </cell>
          <cell r="E22" t="str">
            <v>é</v>
          </cell>
          <cell r="F22">
            <v>1.1399999999999999</v>
          </cell>
          <cell r="I22">
            <v>1.1399999999999999</v>
          </cell>
          <cell r="L22" t="str">
            <v>MAIFI</v>
          </cell>
          <cell r="M22" t="str">
            <v>L</v>
          </cell>
          <cell r="N22">
            <v>0.09</v>
          </cell>
          <cell r="O22">
            <v>0.11391304347826098</v>
          </cell>
          <cell r="P22" t="str">
            <v>+</v>
          </cell>
          <cell r="Q22">
            <v>0.08</v>
          </cell>
          <cell r="T22">
            <v>0.08</v>
          </cell>
          <cell r="V22" t="str">
            <v>M</v>
          </cell>
        </row>
        <row r="23">
          <cell r="A23" t="str">
            <v>CAIDI</v>
          </cell>
          <cell r="B23" t="str">
            <v>L</v>
          </cell>
          <cell r="C23">
            <v>65.400000000000006</v>
          </cell>
          <cell r="D23">
            <v>66.5</v>
          </cell>
          <cell r="E23" t="str">
            <v>é</v>
          </cell>
          <cell r="F23">
            <v>64.11</v>
          </cell>
          <cell r="I23">
            <v>64.11</v>
          </cell>
          <cell r="L23" t="str">
            <v>CAIDI</v>
          </cell>
          <cell r="M23" t="str">
            <v>L</v>
          </cell>
          <cell r="N23">
            <v>46.8</v>
          </cell>
          <cell r="O23">
            <v>58.344090663574896</v>
          </cell>
          <cell r="P23" t="str">
            <v>-</v>
          </cell>
          <cell r="Q23">
            <v>70.39</v>
          </cell>
          <cell r="T23">
            <v>70.39</v>
          </cell>
          <cell r="V23" t="str">
            <v>M</v>
          </cell>
        </row>
        <row r="24">
          <cell r="A24" t="str">
            <v>CEMI</v>
          </cell>
          <cell r="B24" t="str">
            <v>L</v>
          </cell>
          <cell r="C24">
            <v>0.02</v>
          </cell>
          <cell r="D24">
            <v>2.3E-2</v>
          </cell>
          <cell r="E24" t="str">
            <v>é</v>
          </cell>
          <cell r="F24">
            <v>1.0999999999999999E-2</v>
          </cell>
          <cell r="I24">
            <v>1.0999999999999999E-2</v>
          </cell>
          <cell r="L24" t="str">
            <v>CEMI</v>
          </cell>
          <cell r="M24" t="str">
            <v>L</v>
          </cell>
          <cell r="N24">
            <v>0</v>
          </cell>
          <cell r="O24">
            <v>0</v>
          </cell>
          <cell r="P24" t="str">
            <v>o</v>
          </cell>
          <cell r="Q24">
            <v>0</v>
          </cell>
          <cell r="T24">
            <v>0</v>
          </cell>
          <cell r="V24" t="str">
            <v>M</v>
          </cell>
        </row>
        <row r="25">
          <cell r="A25" t="str">
            <v>Gas Leak Reports per Mile</v>
          </cell>
          <cell r="B25" t="str">
            <v>L</v>
          </cell>
          <cell r="C25">
            <v>0.20899999999999999</v>
          </cell>
          <cell r="D25">
            <v>0.222</v>
          </cell>
          <cell r="E25" t="str">
            <v>é</v>
          </cell>
          <cell r="F25">
            <v>0.18906559222724459</v>
          </cell>
          <cell r="H25">
            <v>0.189</v>
          </cell>
          <cell r="L25" t="str">
            <v>Gas Leak Reports per Mile</v>
          </cell>
          <cell r="M25" t="str">
            <v>L</v>
          </cell>
          <cell r="N25">
            <v>1.2E-2</v>
          </cell>
          <cell r="O25">
            <v>1.4017627333333319E-2</v>
          </cell>
          <cell r="P25" t="str">
            <v>+</v>
          </cell>
          <cell r="Q25">
            <v>1.2821957549319916E-2</v>
          </cell>
          <cell r="S25">
            <v>1.2999999999999999E-2</v>
          </cell>
          <cell r="V25" t="str">
            <v>M</v>
          </cell>
        </row>
        <row r="26">
          <cell r="A26" t="str">
            <v>Damages per 1,000 Locate Requests</v>
          </cell>
          <cell r="B26" t="str">
            <v>L</v>
          </cell>
          <cell r="C26">
            <v>1.83</v>
          </cell>
          <cell r="D26">
            <v>1.97</v>
          </cell>
          <cell r="E26" t="str">
            <v>é</v>
          </cell>
          <cell r="F26">
            <v>1.52</v>
          </cell>
          <cell r="H26">
            <v>2.2799999999999998</v>
          </cell>
          <cell r="I26">
            <v>0.71</v>
          </cell>
          <cell r="L26" t="str">
            <v>Damages per 1,000 Locate Requests</v>
          </cell>
          <cell r="M26" t="str">
            <v>L</v>
          </cell>
          <cell r="N26">
            <v>1.7</v>
          </cell>
          <cell r="O26">
            <v>1.97</v>
          </cell>
          <cell r="P26" t="str">
            <v>+</v>
          </cell>
          <cell r="Q26">
            <v>1.94</v>
          </cell>
          <cell r="S26">
            <v>2.61</v>
          </cell>
          <cell r="T26">
            <v>1.24</v>
          </cell>
          <cell r="V26" t="str">
            <v>M</v>
          </cell>
        </row>
        <row r="27">
          <cell r="A27" t="str">
            <v>Leak Response Rate</v>
          </cell>
          <cell r="B27" t="str">
            <v>H</v>
          </cell>
          <cell r="C27">
            <v>0.99939999999999996</v>
          </cell>
          <cell r="D27">
            <v>0.99900000000000011</v>
          </cell>
          <cell r="E27" t="str">
            <v>é</v>
          </cell>
          <cell r="F27">
            <v>0.999</v>
          </cell>
          <cell r="H27">
            <v>0.999</v>
          </cell>
          <cell r="L27" t="str">
            <v>Leak Response Rate</v>
          </cell>
          <cell r="M27" t="str">
            <v>H</v>
          </cell>
          <cell r="N27">
            <v>0.99909999999999999</v>
          </cell>
          <cell r="O27">
            <v>0.99900000000000011</v>
          </cell>
          <cell r="P27" t="str">
            <v>-</v>
          </cell>
          <cell r="Q27">
            <v>0.998</v>
          </cell>
          <cell r="S27">
            <v>0.998</v>
          </cell>
          <cell r="V27" t="str">
            <v>M</v>
          </cell>
        </row>
        <row r="28">
          <cell r="A28" t="str">
            <v>Fix It Right</v>
          </cell>
          <cell r="B28" t="str">
            <v>H</v>
          </cell>
          <cell r="C28">
            <v>0.86467000000000005</v>
          </cell>
          <cell r="D28" t="str">
            <v>N/A</v>
          </cell>
          <cell r="E28" t="e">
            <v>#REF!</v>
          </cell>
          <cell r="F28">
            <v>0</v>
          </cell>
          <cell r="H28">
            <v>0</v>
          </cell>
          <cell r="L28" t="str">
            <v>Fix It Right</v>
          </cell>
          <cell r="M28" t="str">
            <v>H</v>
          </cell>
          <cell r="N28">
            <v>0.83869000000000005</v>
          </cell>
          <cell r="O28">
            <v>0</v>
          </cell>
          <cell r="P28" t="str">
            <v>o</v>
          </cell>
          <cell r="Q28">
            <v>0</v>
          </cell>
          <cell r="S28">
            <v>0</v>
          </cell>
          <cell r="V28" t="str">
            <v>M</v>
          </cell>
        </row>
        <row r="29">
          <cell r="A29" t="str">
            <v>Percent of Actual Meters Read</v>
          </cell>
          <cell r="B29" t="str">
            <v>H</v>
          </cell>
          <cell r="C29">
            <v>0.90100000000000002</v>
          </cell>
          <cell r="D29">
            <v>0.90100000000000002</v>
          </cell>
          <cell r="E29" t="str">
            <v>ê</v>
          </cell>
          <cell r="F29">
            <v>0.88400000000000001</v>
          </cell>
          <cell r="G29">
            <v>0.88400000000000001</v>
          </cell>
          <cell r="L29" t="str">
            <v>Percent of Actual Meters Read</v>
          </cell>
          <cell r="M29" t="str">
            <v>H</v>
          </cell>
          <cell r="N29">
            <v>0.90300000000000002</v>
          </cell>
          <cell r="O29">
            <v>0.90100000000000002</v>
          </cell>
          <cell r="P29" t="str">
            <v>-</v>
          </cell>
          <cell r="Q29">
            <v>0.89500000000000002</v>
          </cell>
          <cell r="R29">
            <v>0.89500000000000002</v>
          </cell>
          <cell r="V29" t="str">
            <v>M</v>
          </cell>
        </row>
        <row r="30">
          <cell r="A30" t="str">
            <v>Gen'l Inquiry Service Level (30 sec.)</v>
          </cell>
          <cell r="B30" t="str">
            <v>H</v>
          </cell>
          <cell r="C30">
            <v>0.76</v>
          </cell>
          <cell r="D30">
            <v>0.51</v>
          </cell>
          <cell r="E30" t="str">
            <v>é</v>
          </cell>
          <cell r="F30">
            <v>0.61399999999999999</v>
          </cell>
          <cell r="G30">
            <v>0.61399999999999999</v>
          </cell>
          <cell r="L30" t="str">
            <v>Gen'l Inquiry Service Level (30 sec.)</v>
          </cell>
          <cell r="M30" t="str">
            <v>H</v>
          </cell>
          <cell r="N30">
            <v>0.70199999999999996</v>
          </cell>
          <cell r="O30">
            <v>0.51</v>
          </cell>
          <cell r="P30" t="str">
            <v>+</v>
          </cell>
          <cell r="Q30">
            <v>0.69499999999999995</v>
          </cell>
          <cell r="R30">
            <v>0.69499999999999995</v>
          </cell>
          <cell r="V30" t="str">
            <v>M</v>
          </cell>
        </row>
        <row r="31">
          <cell r="A31" t="str">
            <v>First Contact Resolution</v>
          </cell>
          <cell r="B31" t="str">
            <v>H</v>
          </cell>
          <cell r="C31">
            <v>0.871</v>
          </cell>
          <cell r="D31" t="str">
            <v>N/A</v>
          </cell>
          <cell r="E31" t="e">
            <v>#REF!</v>
          </cell>
          <cell r="F31">
            <v>0</v>
          </cell>
          <cell r="G31">
            <v>0</v>
          </cell>
          <cell r="L31" t="str">
            <v>First Contact Resolution</v>
          </cell>
          <cell r="M31" t="str">
            <v>H</v>
          </cell>
          <cell r="N31">
            <v>0.86</v>
          </cell>
          <cell r="O31">
            <v>0</v>
          </cell>
          <cell r="P31" t="str">
            <v>o</v>
          </cell>
          <cell r="Q31">
            <v>0</v>
          </cell>
          <cell r="R31">
            <v>0</v>
          </cell>
          <cell r="V31" t="str">
            <v>M</v>
          </cell>
        </row>
        <row r="32">
          <cell r="A32" t="str">
            <v>BPU Inquiry Rate-Collection</v>
          </cell>
          <cell r="B32" t="str">
            <v>L</v>
          </cell>
          <cell r="C32">
            <v>1.27</v>
          </cell>
          <cell r="D32">
            <v>1.25</v>
          </cell>
          <cell r="E32" t="str">
            <v>ê</v>
          </cell>
          <cell r="F32">
            <v>1.84</v>
          </cell>
          <cell r="G32">
            <v>1.84</v>
          </cell>
          <cell r="L32" t="str">
            <v>BPU Inquiry Rate-Collection</v>
          </cell>
          <cell r="M32" t="str">
            <v>L</v>
          </cell>
          <cell r="N32">
            <v>1.43</v>
          </cell>
          <cell r="O32">
            <v>1.25</v>
          </cell>
          <cell r="P32" t="str">
            <v>+</v>
          </cell>
          <cell r="Q32">
            <v>0.99</v>
          </cell>
          <cell r="R32">
            <v>0.99</v>
          </cell>
          <cell r="V32" t="str">
            <v>M</v>
          </cell>
        </row>
        <row r="33">
          <cell r="A33" t="str">
            <v>BPU Inquiries - Non-Collection</v>
          </cell>
          <cell r="B33" t="str">
            <v>L</v>
          </cell>
          <cell r="C33">
            <v>1305</v>
          </cell>
          <cell r="D33">
            <v>1500</v>
          </cell>
          <cell r="E33" t="str">
            <v>ê</v>
          </cell>
          <cell r="F33">
            <v>2662</v>
          </cell>
          <cell r="G33">
            <v>2193</v>
          </cell>
          <cell r="H33">
            <v>172</v>
          </cell>
          <cell r="I33">
            <v>145</v>
          </cell>
          <cell r="J33">
            <v>152</v>
          </cell>
          <cell r="L33" t="str">
            <v>BPU Inquiries - Non-Collection</v>
          </cell>
          <cell r="M33" t="str">
            <v>L</v>
          </cell>
          <cell r="N33">
            <v>89</v>
          </cell>
          <cell r="O33">
            <v>121</v>
          </cell>
          <cell r="P33" t="str">
            <v>-</v>
          </cell>
          <cell r="Q33">
            <v>258</v>
          </cell>
          <cell r="R33">
            <v>233</v>
          </cell>
          <cell r="S33">
            <v>3</v>
          </cell>
          <cell r="T33">
            <v>18</v>
          </cell>
          <cell r="U33">
            <v>4</v>
          </cell>
          <cell r="V33" t="str">
            <v>M</v>
          </cell>
        </row>
        <row r="34">
          <cell r="A34" t="str">
            <v>Perception Survey (Residential)</v>
          </cell>
          <cell r="B34" t="str">
            <v>H</v>
          </cell>
          <cell r="C34">
            <v>75</v>
          </cell>
          <cell r="D34">
            <v>76</v>
          </cell>
          <cell r="E34" t="str">
            <v>ê</v>
          </cell>
          <cell r="F34">
            <v>74</v>
          </cell>
          <cell r="L34" t="str">
            <v>Perception Survey (Residential)</v>
          </cell>
          <cell r="M34" t="str">
            <v>H</v>
          </cell>
          <cell r="N34">
            <v>76</v>
          </cell>
          <cell r="O34">
            <v>76</v>
          </cell>
          <cell r="P34" t="str">
            <v>-</v>
          </cell>
          <cell r="Q34">
            <v>73</v>
          </cell>
          <cell r="V34" t="str">
            <v>M</v>
          </cell>
        </row>
        <row r="35">
          <cell r="A35" t="str">
            <v>Perception Survey (Small Business)</v>
          </cell>
          <cell r="B35" t="str">
            <v>H</v>
          </cell>
          <cell r="C35">
            <v>76</v>
          </cell>
          <cell r="D35">
            <v>77</v>
          </cell>
          <cell r="E35" t="str">
            <v>ê</v>
          </cell>
          <cell r="F35">
            <v>75</v>
          </cell>
          <cell r="L35" t="str">
            <v>Perception Survey (Small Business)</v>
          </cell>
          <cell r="M35" t="str">
            <v>H</v>
          </cell>
          <cell r="N35">
            <v>74</v>
          </cell>
          <cell r="O35">
            <v>77</v>
          </cell>
          <cell r="P35" t="str">
            <v>-</v>
          </cell>
          <cell r="Q35">
            <v>74</v>
          </cell>
          <cell r="V35" t="str">
            <v>M</v>
          </cell>
        </row>
        <row r="36">
          <cell r="A36" t="str">
            <v>Perception Survey (Large Business)</v>
          </cell>
          <cell r="B36" t="str">
            <v>H</v>
          </cell>
          <cell r="C36">
            <v>8.9</v>
          </cell>
          <cell r="D36">
            <v>77</v>
          </cell>
          <cell r="E36" t="str">
            <v>ê</v>
          </cell>
          <cell r="F36">
            <v>8.6999999999999993</v>
          </cell>
          <cell r="G36">
            <v>75</v>
          </cell>
          <cell r="H36">
            <v>0</v>
          </cell>
          <cell r="I36">
            <v>0</v>
          </cell>
          <cell r="L36" t="str">
            <v>Perception Survey (Large Business)</v>
          </cell>
          <cell r="M36" t="str">
            <v>H</v>
          </cell>
          <cell r="N36">
            <v>8.9</v>
          </cell>
          <cell r="O36">
            <v>77</v>
          </cell>
          <cell r="P36" t="str">
            <v>-</v>
          </cell>
          <cell r="Q36">
            <v>8.6999999999999993</v>
          </cell>
          <cell r="R36">
            <v>74</v>
          </cell>
          <cell r="S36">
            <v>0</v>
          </cell>
          <cell r="T36">
            <v>0</v>
          </cell>
          <cell r="V36" t="str">
            <v>Q</v>
          </cell>
        </row>
        <row r="37">
          <cell r="A37" t="str">
            <v>Moment of Truth Survey</v>
          </cell>
          <cell r="B37" t="str">
            <v>H</v>
          </cell>
          <cell r="C37">
            <v>8.5</v>
          </cell>
          <cell r="D37">
            <v>8.6</v>
          </cell>
          <cell r="E37" t="str">
            <v>ê</v>
          </cell>
          <cell r="F37">
            <v>8.4</v>
          </cell>
          <cell r="G37">
            <v>8.1</v>
          </cell>
          <cell r="H37">
            <v>9.1</v>
          </cell>
          <cell r="I37">
            <v>8.76</v>
          </cell>
          <cell r="L37" t="str">
            <v>Moment of Truth Survey</v>
          </cell>
          <cell r="M37" t="str">
            <v>H</v>
          </cell>
          <cell r="N37">
            <v>8.5</v>
          </cell>
          <cell r="O37">
            <v>8.6</v>
          </cell>
          <cell r="P37" t="str">
            <v>-</v>
          </cell>
          <cell r="Q37">
            <v>8.4</v>
          </cell>
          <cell r="R37" t="str">
            <v>Quarterly</v>
          </cell>
          <cell r="S37">
            <v>9.1999999999999993</v>
          </cell>
          <cell r="T37">
            <v>8.65</v>
          </cell>
          <cell r="V37" t="str">
            <v>Q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TFI use"/>
      <sheetName val="CAct v PrFcs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E&amp;G old"/>
      <sheetName val="PSE&amp;G"/>
      <sheetName val="Definitions"/>
    </sheetNames>
    <sheetDataSet>
      <sheetData sheetId="0" refreshError="1"/>
      <sheetData sheetId="1" refreshError="1">
        <row r="8">
          <cell r="A8" t="str">
            <v>OSHA Recordable Incidence Rate</v>
          </cell>
          <cell r="B8" t="str">
            <v>L</v>
          </cell>
          <cell r="C8">
            <v>2.2718688677289545</v>
          </cell>
          <cell r="D8">
            <v>1.8</v>
          </cell>
          <cell r="E8" t="str">
            <v>çè</v>
          </cell>
          <cell r="F8">
            <v>1.9</v>
          </cell>
          <cell r="G8">
            <v>0.39</v>
          </cell>
          <cell r="H8">
            <v>2.97</v>
          </cell>
          <cell r="I8">
            <v>1.9961961373604742</v>
          </cell>
          <cell r="J8">
            <v>0</v>
          </cell>
          <cell r="L8" t="str">
            <v>OSHA Recordable Incidence Rate</v>
          </cell>
          <cell r="M8" t="str">
            <v>L</v>
          </cell>
          <cell r="N8">
            <v>2.4071057762514942</v>
          </cell>
          <cell r="O8">
            <v>1.8</v>
          </cell>
          <cell r="P8" t="str">
            <v>+</v>
          </cell>
          <cell r="Q8">
            <v>1.43</v>
          </cell>
          <cell r="R8">
            <v>0</v>
          </cell>
          <cell r="S8">
            <v>1.99</v>
          </cell>
          <cell r="T8">
            <v>1.8769825628319914</v>
          </cell>
          <cell r="U8">
            <v>0</v>
          </cell>
          <cell r="V8" t="str">
            <v>ê</v>
          </cell>
          <cell r="W8" t="str">
            <v>é</v>
          </cell>
          <cell r="Y8" t="str">
            <v>M</v>
          </cell>
          <cell r="Z8" t="str">
            <v>O</v>
          </cell>
        </row>
        <row r="9">
          <cell r="A9" t="str">
            <v>OSHA Days Away Rate (Severity)</v>
          </cell>
          <cell r="B9" t="str">
            <v>L</v>
          </cell>
          <cell r="C9">
            <v>2.2718688677289545</v>
          </cell>
          <cell r="D9">
            <v>7.94</v>
          </cell>
          <cell r="E9" t="str">
            <v>çè</v>
          </cell>
          <cell r="F9">
            <v>7.98</v>
          </cell>
          <cell r="G9">
            <v>0</v>
          </cell>
          <cell r="H9">
            <v>11.6</v>
          </cell>
          <cell r="I9">
            <v>9.9809806868023703</v>
          </cell>
          <cell r="J9">
            <v>0</v>
          </cell>
          <cell r="L9" t="str">
            <v>OSHA Days Away Rate (Severity)</v>
          </cell>
          <cell r="M9" t="str">
            <v>L</v>
          </cell>
          <cell r="N9">
            <v>0.40118429604191574</v>
          </cell>
          <cell r="O9">
            <v>7.94</v>
          </cell>
          <cell r="P9" t="str">
            <v>-</v>
          </cell>
          <cell r="Q9">
            <v>14.1</v>
          </cell>
          <cell r="R9">
            <v>0</v>
          </cell>
          <cell r="S9">
            <v>18.54</v>
          </cell>
          <cell r="T9">
            <v>19.23907126902791</v>
          </cell>
          <cell r="U9">
            <v>0</v>
          </cell>
          <cell r="V9" t="str">
            <v>ê</v>
          </cell>
          <cell r="W9" t="str">
            <v>ê</v>
          </cell>
          <cell r="Y9" t="str">
            <v>M</v>
          </cell>
          <cell r="Z9" t="str">
            <v>O</v>
          </cell>
        </row>
        <row r="10">
          <cell r="A10" t="str">
            <v>Motor Vehicle Accident Rate</v>
          </cell>
          <cell r="B10" t="str">
            <v>L</v>
          </cell>
          <cell r="C10">
            <v>6.7137858391834442</v>
          </cell>
          <cell r="D10">
            <v>3.42</v>
          </cell>
          <cell r="E10" t="str">
            <v>é</v>
          </cell>
          <cell r="F10">
            <v>3.99</v>
          </cell>
          <cell r="G10">
            <v>6.1</v>
          </cell>
          <cell r="H10">
            <v>2.5299999999999998</v>
          </cell>
          <cell r="I10">
            <v>5.2058151558198089</v>
          </cell>
          <cell r="J10">
            <v>0</v>
          </cell>
          <cell r="L10" t="str">
            <v>Motor Vehicle Accident Rate</v>
          </cell>
          <cell r="M10" t="str">
            <v>L</v>
          </cell>
          <cell r="N10">
            <v>6.7909528411083038</v>
          </cell>
          <cell r="O10">
            <v>3.42</v>
          </cell>
          <cell r="P10" t="str">
            <v>-</v>
          </cell>
          <cell r="Q10">
            <v>3.77</v>
          </cell>
          <cell r="R10">
            <v>9.82</v>
          </cell>
          <cell r="S10">
            <v>1.04</v>
          </cell>
          <cell r="T10">
            <v>5.2177973851008401</v>
          </cell>
          <cell r="U10">
            <v>0</v>
          </cell>
          <cell r="V10" t="str">
            <v>ê</v>
          </cell>
          <cell r="W10" t="str">
            <v>é</v>
          </cell>
          <cell r="Y10" t="str">
            <v>M</v>
          </cell>
          <cell r="Z10" t="str">
            <v>O</v>
          </cell>
        </row>
        <row r="11">
          <cell r="A11" t="str">
            <v>Staffing Levels - Permanent</v>
          </cell>
          <cell r="B11" t="str">
            <v>L</v>
          </cell>
          <cell r="C11">
            <v>6102</v>
          </cell>
          <cell r="D11">
            <v>6271</v>
          </cell>
          <cell r="E11" t="str">
            <v>é</v>
          </cell>
          <cell r="F11">
            <v>6297</v>
          </cell>
          <cell r="G11">
            <v>1586</v>
          </cell>
          <cell r="H11">
            <v>1988</v>
          </cell>
          <cell r="I11">
            <v>2659</v>
          </cell>
          <cell r="J11">
            <v>63</v>
          </cell>
          <cell r="L11" t="str">
            <v>Staffing Levels - Permanent</v>
          </cell>
          <cell r="M11" t="str">
            <v>L</v>
          </cell>
          <cell r="P11" t="str">
            <v xml:space="preserve"> </v>
          </cell>
          <cell r="V11" t="str">
            <v>ê</v>
          </cell>
          <cell r="W11" t="str">
            <v>ê</v>
          </cell>
          <cell r="Y11" t="str">
            <v>M</v>
          </cell>
          <cell r="Z11" t="str">
            <v>O</v>
          </cell>
        </row>
        <row r="12">
          <cell r="A12" t="str">
            <v>Availability - Illness</v>
          </cell>
          <cell r="B12" t="str">
            <v>H</v>
          </cell>
          <cell r="C12">
            <v>0.95840000000000003</v>
          </cell>
          <cell r="D12">
            <v>0.97299999999999998</v>
          </cell>
          <cell r="E12" t="str">
            <v>é</v>
          </cell>
          <cell r="F12">
            <v>0.96047586550000008</v>
          </cell>
          <cell r="G12">
            <v>0.95499999999999996</v>
          </cell>
          <cell r="H12">
            <v>0.96299999999999997</v>
          </cell>
          <cell r="I12">
            <v>0.96104863526953177</v>
          </cell>
          <cell r="J12">
            <v>0.98499999999999999</v>
          </cell>
          <cell r="L12" t="str">
            <v>Availability - Illness</v>
          </cell>
          <cell r="M12" t="str">
            <v>H</v>
          </cell>
          <cell r="N12">
            <v>0.95444600000000002</v>
          </cell>
          <cell r="O12">
            <v>0.97299999999999998</v>
          </cell>
          <cell r="P12" t="str">
            <v>-</v>
          </cell>
          <cell r="Q12">
            <v>0.96038567641000006</v>
          </cell>
          <cell r="R12">
            <v>0.95599999999999996</v>
          </cell>
          <cell r="S12">
            <v>0.96399999999999997</v>
          </cell>
          <cell r="T12">
            <v>0.95992020081240836</v>
          </cell>
          <cell r="U12">
            <v>0.98499999999999999</v>
          </cell>
          <cell r="V12" t="str">
            <v>ê</v>
          </cell>
          <cell r="W12" t="str">
            <v>é</v>
          </cell>
          <cell r="Y12" t="str">
            <v>M</v>
          </cell>
          <cell r="Z12" t="str">
            <v>O</v>
          </cell>
        </row>
        <row r="13">
          <cell r="A13" t="str">
            <v>Succession Planning</v>
          </cell>
          <cell r="B13" t="str">
            <v>H</v>
          </cell>
          <cell r="D13">
            <v>0.63</v>
          </cell>
          <cell r="E13" t="str">
            <v>é</v>
          </cell>
          <cell r="F13" t="str">
            <v>Qtrly</v>
          </cell>
          <cell r="L13" t="str">
            <v>Succession Planning</v>
          </cell>
          <cell r="M13" t="str">
            <v>H</v>
          </cell>
          <cell r="O13">
            <v>0.63</v>
          </cell>
          <cell r="P13" t="str">
            <v>o</v>
          </cell>
          <cell r="Q13" t="str">
            <v>Qtrly</v>
          </cell>
          <cell r="V13" t="str">
            <v/>
          </cell>
          <cell r="W13" t="str">
            <v/>
          </cell>
          <cell r="Y13" t="str">
            <v>Q</v>
          </cell>
          <cell r="Z13" t="str">
            <v>N</v>
          </cell>
        </row>
        <row r="14">
          <cell r="A14" t="str">
            <v>Corporate Culture for Ethics and Compliance</v>
          </cell>
          <cell r="B14" t="str">
            <v>H</v>
          </cell>
          <cell r="C14" t="str">
            <v>Qtrly</v>
          </cell>
          <cell r="D14">
            <v>0.66</v>
          </cell>
          <cell r="E14" t="str">
            <v>é</v>
          </cell>
          <cell r="F14" t="str">
            <v>Qtrly</v>
          </cell>
          <cell r="G14" t="str">
            <v>Qtrly</v>
          </cell>
          <cell r="H14" t="str">
            <v>Qtrly</v>
          </cell>
          <cell r="I14" t="str">
            <v>Qtrly</v>
          </cell>
          <cell r="J14" t="str">
            <v>Qtrly</v>
          </cell>
          <cell r="L14" t="str">
            <v>Corporate Culture for Ethics and Compliance</v>
          </cell>
          <cell r="M14" t="str">
            <v>H</v>
          </cell>
          <cell r="N14" t="str">
            <v>Qtrly</v>
          </cell>
          <cell r="O14">
            <v>0.66</v>
          </cell>
          <cell r="P14" t="str">
            <v>o</v>
          </cell>
          <cell r="Q14" t="str">
            <v>Qtrly</v>
          </cell>
          <cell r="V14" t="str">
            <v/>
          </cell>
          <cell r="W14" t="str">
            <v/>
          </cell>
          <cell r="Y14" t="str">
            <v>Q</v>
          </cell>
          <cell r="Z14" t="str">
            <v>O</v>
          </cell>
        </row>
        <row r="15">
          <cell r="A15" t="str">
            <v>Employee Development - MAST</v>
          </cell>
          <cell r="B15" t="str">
            <v>H</v>
          </cell>
          <cell r="C15" t="str">
            <v>Qtrly</v>
          </cell>
          <cell r="D15">
            <v>0.95</v>
          </cell>
          <cell r="E15" t="str">
            <v>é</v>
          </cell>
          <cell r="F15" t="str">
            <v>Qtrly</v>
          </cell>
          <cell r="G15" t="str">
            <v>Qtrly</v>
          </cell>
          <cell r="H15" t="str">
            <v>Qtrly</v>
          </cell>
          <cell r="I15" t="str">
            <v>Qtrly</v>
          </cell>
          <cell r="J15" t="str">
            <v>Qtrly</v>
          </cell>
          <cell r="L15" t="str">
            <v>Employee Development - MAST</v>
          </cell>
          <cell r="M15" t="str">
            <v>H</v>
          </cell>
          <cell r="N15" t="str">
            <v>Qtrly</v>
          </cell>
          <cell r="O15">
            <v>0.95</v>
          </cell>
          <cell r="P15" t="str">
            <v>o</v>
          </cell>
          <cell r="Q15" t="str">
            <v>Qtrly</v>
          </cell>
          <cell r="R15" t="str">
            <v>Qtrly</v>
          </cell>
          <cell r="S15" t="str">
            <v>Qtrly</v>
          </cell>
          <cell r="T15" t="str">
            <v>Qtrly</v>
          </cell>
          <cell r="U15" t="str">
            <v>Qtrly</v>
          </cell>
          <cell r="V15" t="str">
            <v/>
          </cell>
          <cell r="W15" t="str">
            <v/>
          </cell>
          <cell r="Y15" t="str">
            <v>Q</v>
          </cell>
          <cell r="Z15" t="str">
            <v>O</v>
          </cell>
        </row>
        <row r="16">
          <cell r="A16" t="str">
            <v>Employee Technical Training - BU</v>
          </cell>
          <cell r="B16" t="str">
            <v>H</v>
          </cell>
          <cell r="C16" t="str">
            <v>Qtrly</v>
          </cell>
          <cell r="D16">
            <v>1</v>
          </cell>
          <cell r="E16" t="str">
            <v>é</v>
          </cell>
          <cell r="F16" t="str">
            <v>Qtrly</v>
          </cell>
          <cell r="G16" t="str">
            <v>Qtrly</v>
          </cell>
          <cell r="H16" t="str">
            <v>Qtrly</v>
          </cell>
          <cell r="I16" t="str">
            <v>Qtrly</v>
          </cell>
          <cell r="J16" t="str">
            <v>Qtrly</v>
          </cell>
          <cell r="L16" t="str">
            <v>Employee Technical Training - BU</v>
          </cell>
          <cell r="M16" t="str">
            <v>H</v>
          </cell>
          <cell r="N16" t="str">
            <v>Qtrly</v>
          </cell>
          <cell r="O16">
            <v>1</v>
          </cell>
          <cell r="P16" t="str">
            <v>o</v>
          </cell>
          <cell r="Q16" t="str">
            <v>Qtrly</v>
          </cell>
          <cell r="R16" t="str">
            <v>Qtrly</v>
          </cell>
          <cell r="S16" t="str">
            <v>Qtrly</v>
          </cell>
          <cell r="T16" t="str">
            <v>Qtrly</v>
          </cell>
          <cell r="U16" t="str">
            <v>Qtrly</v>
          </cell>
          <cell r="V16" t="str">
            <v/>
          </cell>
          <cell r="W16" t="str">
            <v/>
          </cell>
          <cell r="Y16" t="str">
            <v>Q</v>
          </cell>
          <cell r="Z16" t="str">
            <v>O</v>
          </cell>
        </row>
        <row r="17">
          <cell r="A17" t="str">
            <v>Fringe Benefit Rate</v>
          </cell>
          <cell r="B17" t="str">
            <v>L</v>
          </cell>
          <cell r="C17" t="str">
            <v>Qtrly</v>
          </cell>
          <cell r="D17">
            <v>0.49199999999999999</v>
          </cell>
          <cell r="E17" t="str">
            <v>é</v>
          </cell>
          <cell r="F17" t="str">
            <v>Qtrly</v>
          </cell>
          <cell r="L17" t="str">
            <v>Fringe Benefit Rate</v>
          </cell>
          <cell r="M17" t="str">
            <v>L</v>
          </cell>
          <cell r="O17">
            <v>0.49199999999999999</v>
          </cell>
          <cell r="P17" t="str">
            <v>o</v>
          </cell>
          <cell r="Q17" t="str">
            <v>Qtrly</v>
          </cell>
          <cell r="V17" t="str">
            <v/>
          </cell>
          <cell r="W17" t="str">
            <v/>
          </cell>
          <cell r="Y17" t="str">
            <v>Q</v>
          </cell>
          <cell r="Z17" t="str">
            <v>O</v>
          </cell>
        </row>
        <row r="19">
          <cell r="A19" t="str">
            <v>SAFE, RELIABLE</v>
          </cell>
          <cell r="B19" t="str">
            <v>PSE&amp;G</v>
          </cell>
          <cell r="L19" t="str">
            <v>SAFE, RELIABLE</v>
          </cell>
          <cell r="M19" t="str">
            <v>PSE&amp;G</v>
          </cell>
        </row>
        <row r="20">
          <cell r="B20" t="str">
            <v>L/H</v>
          </cell>
          <cell r="C20" t="str">
            <v>Feb 08 YTD</v>
          </cell>
          <cell r="D20" t="str">
            <v>2009 Target</v>
          </cell>
          <cell r="E20" t="str">
            <v>YE Forecast</v>
          </cell>
          <cell r="F20" t="str">
            <v>PSE&amp;G</v>
          </cell>
          <cell r="G20" t="str">
            <v>Cust Ops</v>
          </cell>
          <cell r="H20" t="str">
            <v>Gas</v>
          </cell>
          <cell r="I20" t="str">
            <v>Electric</v>
          </cell>
          <cell r="J20" t="str">
            <v>Other</v>
          </cell>
          <cell r="M20" t="str">
            <v>L/H</v>
          </cell>
          <cell r="N20" t="str">
            <v>Feb 08</v>
          </cell>
          <cell r="O20" t="str">
            <v>2009 Target</v>
          </cell>
          <cell r="P20" t="str">
            <v>Monthly / Quarterly Status</v>
          </cell>
          <cell r="Q20" t="str">
            <v>PSE&amp;G</v>
          </cell>
          <cell r="R20" t="str">
            <v>Cust Ops</v>
          </cell>
          <cell r="S20" t="str">
            <v>Gas</v>
          </cell>
          <cell r="T20" t="str">
            <v>Electric</v>
          </cell>
          <cell r="U20" t="str">
            <v>Other</v>
          </cell>
        </row>
        <row r="21">
          <cell r="A21" t="str">
            <v>SAIFI</v>
          </cell>
          <cell r="B21" t="str">
            <v>L</v>
          </cell>
          <cell r="C21">
            <v>7.0000000000000007E-2</v>
          </cell>
          <cell r="D21">
            <v>0.72</v>
          </cell>
          <cell r="E21" t="str">
            <v>é</v>
          </cell>
          <cell r="F21">
            <v>0.1</v>
          </cell>
          <cell r="I21">
            <v>0.1</v>
          </cell>
          <cell r="L21" t="str">
            <v>SAIFI</v>
          </cell>
          <cell r="M21" t="str">
            <v>L</v>
          </cell>
          <cell r="N21">
            <v>0.04</v>
          </cell>
          <cell r="O21">
            <v>4.2691480792882201E-2</v>
          </cell>
          <cell r="P21" t="str">
            <v>+</v>
          </cell>
          <cell r="Q21">
            <v>0.06</v>
          </cell>
          <cell r="T21">
            <v>0.04</v>
          </cell>
          <cell r="V21" t="str">
            <v>é</v>
          </cell>
          <cell r="W21" t="str">
            <v>ê</v>
          </cell>
          <cell r="Y21" t="str">
            <v>M</v>
          </cell>
          <cell r="Z21" t="str">
            <v>O</v>
          </cell>
        </row>
        <row r="22">
          <cell r="A22" t="str">
            <v>MAIFI</v>
          </cell>
          <cell r="B22" t="str">
            <v>L</v>
          </cell>
          <cell r="C22">
            <v>0.12</v>
          </cell>
          <cell r="D22">
            <v>1.25</v>
          </cell>
          <cell r="E22" t="str">
            <v>é</v>
          </cell>
          <cell r="F22">
            <v>0.16</v>
          </cell>
          <cell r="I22">
            <v>0.16</v>
          </cell>
          <cell r="L22" t="str">
            <v>MAIFI</v>
          </cell>
          <cell r="M22" t="str">
            <v>L</v>
          </cell>
          <cell r="N22">
            <v>0.06</v>
          </cell>
          <cell r="O22">
            <v>6.6449275362318858E-2</v>
          </cell>
          <cell r="P22" t="str">
            <v>-</v>
          </cell>
          <cell r="Q22">
            <v>0.09</v>
          </cell>
          <cell r="T22">
            <v>7.0000000000000007E-2</v>
          </cell>
          <cell r="V22" t="str">
            <v>é</v>
          </cell>
          <cell r="W22" t="str">
            <v>ê</v>
          </cell>
          <cell r="Y22" t="str">
            <v>M</v>
          </cell>
          <cell r="Z22" t="str">
            <v>O</v>
          </cell>
        </row>
        <row r="23">
          <cell r="A23" t="str">
            <v>CAIDI</v>
          </cell>
          <cell r="B23" t="str">
            <v>L</v>
          </cell>
          <cell r="C23">
            <v>63.1</v>
          </cell>
          <cell r="D23">
            <v>66.5</v>
          </cell>
          <cell r="E23" t="str">
            <v>é</v>
          </cell>
          <cell r="F23">
            <v>65.400000000000006</v>
          </cell>
          <cell r="I23">
            <v>65.400000000000006</v>
          </cell>
          <cell r="L23" t="str">
            <v>CAIDI</v>
          </cell>
          <cell r="M23" t="str">
            <v>L</v>
          </cell>
          <cell r="N23">
            <v>66.599999999999994</v>
          </cell>
          <cell r="O23">
            <v>61.148717621805211</v>
          </cell>
          <cell r="P23" t="str">
            <v>-</v>
          </cell>
          <cell r="Q23">
            <v>75.7</v>
          </cell>
          <cell r="T23">
            <v>52.21</v>
          </cell>
          <cell r="V23" t="str">
            <v>é</v>
          </cell>
          <cell r="W23" t="str">
            <v>ê</v>
          </cell>
          <cell r="Y23" t="str">
            <v>M</v>
          </cell>
          <cell r="Z23" t="str">
            <v>O</v>
          </cell>
        </row>
        <row r="24">
          <cell r="A24" t="str">
            <v>CEMI</v>
          </cell>
          <cell r="B24" t="str">
            <v>L</v>
          </cell>
          <cell r="C24">
            <v>0</v>
          </cell>
          <cell r="D24">
            <v>2.3E-2</v>
          </cell>
          <cell r="E24" t="str">
            <v>é</v>
          </cell>
          <cell r="F24">
            <v>0</v>
          </cell>
          <cell r="I24">
            <v>0</v>
          </cell>
          <cell r="L24" t="str">
            <v>CEMI</v>
          </cell>
          <cell r="M24" t="str">
            <v>L</v>
          </cell>
          <cell r="N24">
            <v>0</v>
          </cell>
          <cell r="O24">
            <v>0</v>
          </cell>
          <cell r="P24" t="str">
            <v>+</v>
          </cell>
          <cell r="Q24">
            <v>0</v>
          </cell>
          <cell r="T24">
            <v>0</v>
          </cell>
          <cell r="V24" t="str">
            <v>é</v>
          </cell>
          <cell r="W24" t="str">
            <v>é</v>
          </cell>
          <cell r="Y24" t="str">
            <v>M</v>
          </cell>
          <cell r="Z24" t="str">
            <v>O</v>
          </cell>
        </row>
        <row r="25">
          <cell r="A25" t="str">
            <v>Gas Leak Reports per Mile</v>
          </cell>
          <cell r="B25" t="str">
            <v>L</v>
          </cell>
          <cell r="C25">
            <v>3.2000000000000001E-2</v>
          </cell>
          <cell r="D25">
            <v>0.222</v>
          </cell>
          <cell r="E25" t="str">
            <v>çè</v>
          </cell>
          <cell r="F25">
            <v>3.5000000000000003E-2</v>
          </cell>
          <cell r="H25">
            <v>3.4910693509284683E-2</v>
          </cell>
          <cell r="L25" t="str">
            <v>Gas Leak Reports per Mile</v>
          </cell>
          <cell r="M25" t="str">
            <v>L</v>
          </cell>
          <cell r="N25">
            <v>1.4999999999999999E-2</v>
          </cell>
          <cell r="O25">
            <v>1.7603531999999998E-2</v>
          </cell>
          <cell r="P25" t="str">
            <v>+</v>
          </cell>
          <cell r="Q25">
            <v>1.2999999999999999E-2</v>
          </cell>
          <cell r="S25">
            <v>1.340477380156173E-2</v>
          </cell>
          <cell r="V25" t="str">
            <v>é</v>
          </cell>
          <cell r="W25" t="str">
            <v>ê</v>
          </cell>
          <cell r="Y25" t="str">
            <v>M</v>
          </cell>
          <cell r="Z25" t="str">
            <v>O</v>
          </cell>
        </row>
        <row r="26">
          <cell r="A26" t="str">
            <v>Damages per 1,000 Locate Requests</v>
          </cell>
          <cell r="B26" t="str">
            <v>L</v>
          </cell>
          <cell r="C26">
            <v>1.97</v>
          </cell>
          <cell r="D26">
            <v>1.97</v>
          </cell>
          <cell r="E26" t="str">
            <v>é</v>
          </cell>
          <cell r="F26">
            <v>1.21</v>
          </cell>
          <cell r="H26">
            <v>1.2072757195604744</v>
          </cell>
          <cell r="L26" t="str">
            <v>Damages per 1,000 Locate Requests</v>
          </cell>
          <cell r="M26" t="str">
            <v>L</v>
          </cell>
          <cell r="N26">
            <v>1.94</v>
          </cell>
          <cell r="O26">
            <v>1.97</v>
          </cell>
          <cell r="P26" t="str">
            <v>+</v>
          </cell>
          <cell r="Q26">
            <v>1.04</v>
          </cell>
          <cell r="S26">
            <v>1.0389903870661283</v>
          </cell>
          <cell r="V26" t="str">
            <v>é</v>
          </cell>
          <cell r="W26" t="str">
            <v>é</v>
          </cell>
          <cell r="Y26" t="str">
            <v>M</v>
          </cell>
          <cell r="Z26" t="str">
            <v>O</v>
          </cell>
        </row>
        <row r="27">
          <cell r="A27" t="str">
            <v>Leak Response Rate</v>
          </cell>
          <cell r="B27" t="str">
            <v>H</v>
          </cell>
          <cell r="C27">
            <v>0.999</v>
          </cell>
          <cell r="D27">
            <v>0.99900000000000011</v>
          </cell>
          <cell r="E27" t="str">
            <v>é</v>
          </cell>
          <cell r="F27">
            <v>0.999</v>
          </cell>
          <cell r="H27">
            <v>0.999</v>
          </cell>
          <cell r="L27" t="str">
            <v>Leak Response Rate</v>
          </cell>
          <cell r="M27" t="str">
            <v>H</v>
          </cell>
          <cell r="N27">
            <v>0.999</v>
          </cell>
          <cell r="O27">
            <v>0.99900000000000011</v>
          </cell>
          <cell r="P27" t="str">
            <v>+</v>
          </cell>
          <cell r="Q27">
            <v>0.999</v>
          </cell>
          <cell r="S27">
            <v>0.999</v>
          </cell>
          <cell r="V27" t="str">
            <v>é</v>
          </cell>
          <cell r="W27" t="str">
            <v>é</v>
          </cell>
          <cell r="Y27" t="str">
            <v>M</v>
          </cell>
          <cell r="Z27" t="str">
            <v>O</v>
          </cell>
        </row>
        <row r="28">
          <cell r="A28" t="str">
            <v>Fix It Right</v>
          </cell>
          <cell r="B28" t="str">
            <v>H</v>
          </cell>
          <cell r="C28">
            <v>0.84299999999999997</v>
          </cell>
          <cell r="D28" t="str">
            <v>N/A</v>
          </cell>
          <cell r="E28" t="str">
            <v>N/A</v>
          </cell>
          <cell r="F28">
            <v>0.83082981275752354</v>
          </cell>
          <cell r="H28">
            <v>0.83099999999999996</v>
          </cell>
          <cell r="L28" t="str">
            <v>Fix It Right</v>
          </cell>
          <cell r="M28" t="str">
            <v>H</v>
          </cell>
          <cell r="N28">
            <v>0.84699999999999998</v>
          </cell>
          <cell r="O28" t="str">
            <v>N/A</v>
          </cell>
          <cell r="P28" t="str">
            <v>N/A</v>
          </cell>
          <cell r="Q28">
            <v>0.83671658815825611</v>
          </cell>
          <cell r="S28">
            <v>0.83699999999999997</v>
          </cell>
          <cell r="V28" t="str">
            <v/>
          </cell>
          <cell r="W28" t="str">
            <v>ê</v>
          </cell>
          <cell r="Y28" t="str">
            <v>M</v>
          </cell>
          <cell r="Z28" t="str">
            <v>O</v>
          </cell>
        </row>
        <row r="29">
          <cell r="A29" t="str">
            <v>Percent of Actual Meters Read</v>
          </cell>
          <cell r="B29" t="str">
            <v>H</v>
          </cell>
          <cell r="C29">
            <v>0.89900000000000002</v>
          </cell>
          <cell r="D29">
            <v>0.90100000000000002</v>
          </cell>
          <cell r="E29" t="str">
            <v>é</v>
          </cell>
          <cell r="F29">
            <v>0.879</v>
          </cell>
          <cell r="G29">
            <v>0.879</v>
          </cell>
          <cell r="L29" t="str">
            <v>Percent of Actual Meters Read</v>
          </cell>
          <cell r="M29" t="str">
            <v>H</v>
          </cell>
          <cell r="N29">
            <v>0.89200000000000002</v>
          </cell>
          <cell r="O29">
            <v>0.90100000000000002</v>
          </cell>
          <cell r="P29" t="str">
            <v>-</v>
          </cell>
          <cell r="Q29">
            <v>0.88300000000000001</v>
          </cell>
          <cell r="R29">
            <v>0.88300000000000001</v>
          </cell>
          <cell r="V29" t="str">
            <v>ê</v>
          </cell>
          <cell r="W29" t="str">
            <v>ê</v>
          </cell>
          <cell r="Y29" t="str">
            <v>M</v>
          </cell>
          <cell r="Z29" t="str">
            <v>O</v>
          </cell>
        </row>
        <row r="30">
          <cell r="A30" t="str">
            <v>Gen'l Inquiry Service Level (30 sec.)</v>
          </cell>
          <cell r="B30" t="str">
            <v>H</v>
          </cell>
          <cell r="C30">
            <v>0.76800000000000002</v>
          </cell>
          <cell r="D30">
            <v>0.51</v>
          </cell>
          <cell r="E30" t="str">
            <v>é</v>
          </cell>
          <cell r="F30">
            <v>0.66100000000000003</v>
          </cell>
          <cell r="G30">
            <v>0.66100000000000003</v>
          </cell>
          <cell r="L30" t="str">
            <v>Gen'l Inquiry Service Level (30 sec.)</v>
          </cell>
          <cell r="M30" t="str">
            <v>H</v>
          </cell>
          <cell r="N30">
            <v>0.748</v>
          </cell>
          <cell r="O30">
            <v>0.51</v>
          </cell>
          <cell r="P30" t="str">
            <v>+</v>
          </cell>
          <cell r="Q30">
            <v>0.627</v>
          </cell>
          <cell r="R30">
            <v>0.627</v>
          </cell>
          <cell r="V30" t="str">
            <v>é</v>
          </cell>
          <cell r="W30" t="str">
            <v>ê</v>
          </cell>
          <cell r="Y30" t="str">
            <v>M</v>
          </cell>
          <cell r="Z30" t="str">
            <v>O</v>
          </cell>
        </row>
        <row r="31">
          <cell r="A31" t="str">
            <v>First Contact Resolution</v>
          </cell>
          <cell r="B31" t="str">
            <v>H</v>
          </cell>
          <cell r="C31">
            <v>0.86599999999999999</v>
          </cell>
          <cell r="D31" t="str">
            <v>N/A</v>
          </cell>
          <cell r="E31" t="str">
            <v>é</v>
          </cell>
          <cell r="F31">
            <v>0.86299999999999999</v>
          </cell>
          <cell r="G31">
            <v>0.86299999999999999</v>
          </cell>
          <cell r="L31" t="str">
            <v>First Contact Resolution</v>
          </cell>
          <cell r="M31" t="str">
            <v>H</v>
          </cell>
          <cell r="N31">
            <v>0.86599999999999999</v>
          </cell>
          <cell r="O31" t="str">
            <v>N/A</v>
          </cell>
          <cell r="P31" t="str">
            <v>N/A</v>
          </cell>
          <cell r="Q31">
            <v>0.86599999999999999</v>
          </cell>
          <cell r="R31">
            <v>0.86599999999999999</v>
          </cell>
          <cell r="V31" t="str">
            <v/>
          </cell>
          <cell r="W31" t="str">
            <v>ê</v>
          </cell>
          <cell r="Y31" t="str">
            <v>M</v>
          </cell>
          <cell r="Z31" t="str">
            <v>O</v>
          </cell>
        </row>
        <row r="32">
          <cell r="A32" t="str">
            <v>BPU Inquiry Rate-Collection</v>
          </cell>
          <cell r="B32" t="str">
            <v>L</v>
          </cell>
          <cell r="C32">
            <v>0.81</v>
          </cell>
          <cell r="D32">
            <v>1.25</v>
          </cell>
          <cell r="E32" t="str">
            <v>é</v>
          </cell>
          <cell r="F32">
            <v>1.41</v>
          </cell>
          <cell r="G32">
            <v>1.41</v>
          </cell>
          <cell r="L32" t="str">
            <v>BPU Inquiry Rate-Collection</v>
          </cell>
          <cell r="M32" t="str">
            <v>L</v>
          </cell>
          <cell r="N32">
            <v>0.7</v>
          </cell>
          <cell r="O32">
            <v>1.25</v>
          </cell>
          <cell r="P32" t="str">
            <v>-</v>
          </cell>
          <cell r="Q32">
            <v>1.87</v>
          </cell>
          <cell r="R32">
            <v>1.87</v>
          </cell>
          <cell r="V32" t="str">
            <v>ê</v>
          </cell>
          <cell r="W32" t="str">
            <v>ê</v>
          </cell>
          <cell r="Y32" t="str">
            <v>M</v>
          </cell>
          <cell r="Z32" t="str">
            <v>C</v>
          </cell>
        </row>
        <row r="33">
          <cell r="A33" t="str">
            <v>BPU Inquiries - Non-Collection</v>
          </cell>
          <cell r="B33" t="str">
            <v>L</v>
          </cell>
          <cell r="C33">
            <v>223</v>
          </cell>
          <cell r="D33">
            <v>1500</v>
          </cell>
          <cell r="E33" t="str">
            <v>é</v>
          </cell>
          <cell r="F33">
            <v>448</v>
          </cell>
          <cell r="G33">
            <v>346</v>
          </cell>
          <cell r="H33">
            <v>48</v>
          </cell>
          <cell r="I33">
            <v>24</v>
          </cell>
          <cell r="J33">
            <v>30</v>
          </cell>
          <cell r="L33" t="str">
            <v>BPU Inquiries - Non-Collection</v>
          </cell>
          <cell r="M33" t="str">
            <v>L</v>
          </cell>
          <cell r="N33">
            <v>103</v>
          </cell>
          <cell r="O33" t="str">
            <v>N/A</v>
          </cell>
          <cell r="P33" t="str">
            <v>N/A</v>
          </cell>
          <cell r="Q33">
            <v>270</v>
          </cell>
          <cell r="R33">
            <v>210</v>
          </cell>
          <cell r="S33">
            <v>33</v>
          </cell>
          <cell r="T33">
            <v>11</v>
          </cell>
          <cell r="U33">
            <v>14</v>
          </cell>
          <cell r="V33" t="str">
            <v>é</v>
          </cell>
          <cell r="W33" t="str">
            <v>ê</v>
          </cell>
          <cell r="Y33" t="str">
            <v>M</v>
          </cell>
          <cell r="Z33" t="str">
            <v>O</v>
          </cell>
        </row>
        <row r="34">
          <cell r="A34" t="str">
            <v>Perception Survey (Res/Sm Business)</v>
          </cell>
          <cell r="B34" t="str">
            <v>H</v>
          </cell>
          <cell r="C34">
            <v>74</v>
          </cell>
          <cell r="D34">
            <v>76</v>
          </cell>
          <cell r="E34" t="str">
            <v>é</v>
          </cell>
          <cell r="F34">
            <v>75</v>
          </cell>
          <cell r="L34" t="str">
            <v>Perception Survey (Res/Sm Business)</v>
          </cell>
          <cell r="M34" t="str">
            <v>H</v>
          </cell>
          <cell r="N34">
            <v>74</v>
          </cell>
          <cell r="O34">
            <v>76</v>
          </cell>
          <cell r="P34" t="str">
            <v>-</v>
          </cell>
          <cell r="Q34">
            <v>75</v>
          </cell>
          <cell r="V34" t="str">
            <v>ê</v>
          </cell>
          <cell r="W34" t="str">
            <v>é</v>
          </cell>
          <cell r="Y34" t="str">
            <v>M</v>
          </cell>
          <cell r="Z34" t="str">
            <v>O</v>
          </cell>
        </row>
        <row r="35">
          <cell r="A35" t="str">
            <v>Perception Survey (Large Business)</v>
          </cell>
          <cell r="B35" t="str">
            <v>H</v>
          </cell>
          <cell r="C35">
            <v>76</v>
          </cell>
          <cell r="D35">
            <v>77</v>
          </cell>
          <cell r="E35" t="str">
            <v>é</v>
          </cell>
          <cell r="F35">
            <v>73</v>
          </cell>
          <cell r="L35" t="str">
            <v>Perception Survey (Large Business)</v>
          </cell>
          <cell r="M35" t="str">
            <v>H</v>
          </cell>
          <cell r="N35">
            <v>76</v>
          </cell>
          <cell r="O35">
            <v>77</v>
          </cell>
          <cell r="P35" t="str">
            <v>-</v>
          </cell>
          <cell r="Q35">
            <v>73</v>
          </cell>
          <cell r="V35" t="str">
            <v>ê</v>
          </cell>
          <cell r="W35" t="str">
            <v>ê</v>
          </cell>
          <cell r="Y35" t="str">
            <v>M</v>
          </cell>
          <cell r="Z35" t="str">
            <v>O</v>
          </cell>
        </row>
        <row r="36">
          <cell r="A36" t="str">
            <v>Moment of Truth Survey</v>
          </cell>
          <cell r="B36" t="str">
            <v>H</v>
          </cell>
          <cell r="C36" t="str">
            <v>Qtrly</v>
          </cell>
          <cell r="D36">
            <v>9</v>
          </cell>
          <cell r="E36" t="str">
            <v>é</v>
          </cell>
          <cell r="F36" t="str">
            <v>Qtrly</v>
          </cell>
          <cell r="G36" t="str">
            <v>Qtrly</v>
          </cell>
          <cell r="H36" t="str">
            <v>Qtrly</v>
          </cell>
          <cell r="I36" t="str">
            <v>Qtrly</v>
          </cell>
          <cell r="L36" t="str">
            <v>Moment of Truth Survey</v>
          </cell>
          <cell r="M36" t="str">
            <v>H</v>
          </cell>
          <cell r="N36" t="str">
            <v>Qtrly</v>
          </cell>
          <cell r="O36">
            <v>9</v>
          </cell>
          <cell r="P36" t="str">
            <v>o</v>
          </cell>
          <cell r="Q36" t="str">
            <v>Qtrly</v>
          </cell>
          <cell r="R36" t="str">
            <v>Qtrly</v>
          </cell>
          <cell r="S36" t="str">
            <v>Qtrly</v>
          </cell>
          <cell r="T36" t="str">
            <v>Qtrly</v>
          </cell>
          <cell r="V36" t="str">
            <v/>
          </cell>
          <cell r="W36" t="str">
            <v/>
          </cell>
          <cell r="Y36" t="str">
            <v>Q</v>
          </cell>
          <cell r="Z36" t="str">
            <v>O</v>
          </cell>
        </row>
        <row r="37">
          <cell r="A37" t="str">
            <v>New Business Construction Survey</v>
          </cell>
          <cell r="B37" t="str">
            <v>H</v>
          </cell>
          <cell r="C37" t="str">
            <v>Qtrly</v>
          </cell>
          <cell r="D37">
            <v>8.6</v>
          </cell>
          <cell r="E37" t="str">
            <v>é</v>
          </cell>
          <cell r="F37" t="str">
            <v>Qtrly</v>
          </cell>
          <cell r="G37" t="str">
            <v>Qtrly</v>
          </cell>
          <cell r="H37" t="str">
            <v>Qtrly</v>
          </cell>
          <cell r="I37" t="str">
            <v>Qtrly</v>
          </cell>
          <cell r="L37" t="str">
            <v>New Business Construction Survey</v>
          </cell>
          <cell r="M37" t="str">
            <v>H</v>
          </cell>
          <cell r="N37" t="str">
            <v>Qtrly</v>
          </cell>
          <cell r="O37">
            <v>8.6</v>
          </cell>
          <cell r="P37" t="str">
            <v>o</v>
          </cell>
          <cell r="Q37" t="str">
            <v>Qtrly</v>
          </cell>
          <cell r="R37" t="str">
            <v>Qtrly</v>
          </cell>
          <cell r="S37" t="str">
            <v>Qtrly</v>
          </cell>
          <cell r="T37" t="str">
            <v>Qtrly</v>
          </cell>
          <cell r="V37" t="str">
            <v/>
          </cell>
          <cell r="W37" t="str">
            <v/>
          </cell>
          <cell r="Y37" t="str">
            <v>Q</v>
          </cell>
          <cell r="Z37" t="str">
            <v>O</v>
          </cell>
        </row>
        <row r="39">
          <cell r="A39" t="str">
            <v>ECONOMIC</v>
          </cell>
          <cell r="B39" t="str">
            <v>PSE&amp;G</v>
          </cell>
          <cell r="L39" t="str">
            <v>ECONOMIC</v>
          </cell>
          <cell r="M39" t="str">
            <v>PSE&amp;G</v>
          </cell>
        </row>
        <row r="40">
          <cell r="B40" t="str">
            <v>L/H</v>
          </cell>
          <cell r="C40" t="str">
            <v>Feb 08 YTD</v>
          </cell>
          <cell r="D40" t="str">
            <v>2009 Target</v>
          </cell>
          <cell r="E40" t="str">
            <v>YE Forecast</v>
          </cell>
          <cell r="F40" t="str">
            <v>PSE&amp;G</v>
          </cell>
          <cell r="G40" t="str">
            <v>Cust Ops</v>
          </cell>
          <cell r="H40" t="str">
            <v>Gas</v>
          </cell>
          <cell r="I40" t="str">
            <v>Electric</v>
          </cell>
          <cell r="J40" t="str">
            <v>Other</v>
          </cell>
          <cell r="M40" t="str">
            <v>L/H</v>
          </cell>
          <cell r="N40" t="str">
            <v>Feb 08</v>
          </cell>
          <cell r="O40" t="str">
            <v>2009 Target</v>
          </cell>
          <cell r="P40" t="str">
            <v>Monthly / Quarterly Status</v>
          </cell>
          <cell r="Q40" t="str">
            <v>PSE&amp;G</v>
          </cell>
          <cell r="R40" t="str">
            <v>Cust Ops</v>
          </cell>
          <cell r="S40" t="str">
            <v>Gas</v>
          </cell>
          <cell r="T40" t="str">
            <v>Electric</v>
          </cell>
          <cell r="U40" t="str">
            <v>Other</v>
          </cell>
        </row>
        <row r="41">
          <cell r="A41" t="str">
            <v>Total CapEx ($M)</v>
          </cell>
          <cell r="B41" t="str">
            <v>L</v>
          </cell>
          <cell r="C41">
            <v>97.8</v>
          </cell>
          <cell r="D41">
            <v>775.6</v>
          </cell>
          <cell r="E41" t="str">
            <v>é</v>
          </cell>
          <cell r="F41">
            <v>130.6</v>
          </cell>
          <cell r="G41">
            <v>12.3</v>
          </cell>
          <cell r="H41">
            <v>23.566223469999997</v>
          </cell>
          <cell r="I41">
            <v>94.696738999999994</v>
          </cell>
          <cell r="J41">
            <v>0</v>
          </cell>
          <cell r="L41" t="str">
            <v>Total CapEx ($M)</v>
          </cell>
          <cell r="M41" t="str">
            <v>L</v>
          </cell>
          <cell r="N41">
            <v>52.4</v>
          </cell>
          <cell r="O41">
            <v>68</v>
          </cell>
          <cell r="P41" t="str">
            <v>+</v>
          </cell>
          <cell r="Q41">
            <v>70.117122129999998</v>
          </cell>
          <cell r="R41">
            <v>7.1</v>
          </cell>
          <cell r="S41">
            <v>11.289068289999999</v>
          </cell>
          <cell r="T41">
            <v>51.745144000000003</v>
          </cell>
          <cell r="U41">
            <v>0</v>
          </cell>
          <cell r="V41" t="str">
            <v>é</v>
          </cell>
          <cell r="W41" t="str">
            <v>ê</v>
          </cell>
          <cell r="Y41" t="str">
            <v>M</v>
          </cell>
          <cell r="Z41" t="str">
            <v>O</v>
          </cell>
        </row>
        <row r="42">
          <cell r="A42" t="str">
            <v>Accountability O&amp;M ($M)</v>
          </cell>
          <cell r="B42" t="str">
            <v>L</v>
          </cell>
          <cell r="C42">
            <v>124</v>
          </cell>
          <cell r="D42">
            <v>784.5</v>
          </cell>
          <cell r="E42" t="str">
            <v>é</v>
          </cell>
          <cell r="F42">
            <v>127.39</v>
          </cell>
          <cell r="G42">
            <v>27.665000000000003</v>
          </cell>
          <cell r="H42">
            <v>43.884999999999998</v>
          </cell>
          <cell r="I42">
            <v>51.056058596400753</v>
          </cell>
          <cell r="J42">
            <v>4.7</v>
          </cell>
          <cell r="L42" t="str">
            <v>Accountability O&amp;M ($M)</v>
          </cell>
          <cell r="M42" t="str">
            <v>L</v>
          </cell>
          <cell r="N42">
            <v>60.8</v>
          </cell>
          <cell r="O42">
            <v>60.57</v>
          </cell>
          <cell r="P42" t="str">
            <v>-</v>
          </cell>
          <cell r="Q42">
            <v>60.91</v>
          </cell>
          <cell r="R42">
            <v>13.532000000000002</v>
          </cell>
          <cell r="S42">
            <v>20.233000000000001</v>
          </cell>
          <cell r="T42">
            <v>24.601637179702145</v>
          </cell>
          <cell r="U42">
            <v>2.6000000000000005</v>
          </cell>
          <cell r="V42" t="str">
            <v>é</v>
          </cell>
          <cell r="W42" t="str">
            <v>ê</v>
          </cell>
          <cell r="Y42" t="str">
            <v>M</v>
          </cell>
          <cell r="Z42" t="str">
            <v>O</v>
          </cell>
        </row>
        <row r="43">
          <cell r="A43" t="str">
            <v>Controllable O&amp;M ($M)</v>
          </cell>
          <cell r="B43" t="str">
            <v>L</v>
          </cell>
          <cell r="C43">
            <v>77.5</v>
          </cell>
          <cell r="D43">
            <v>991.4</v>
          </cell>
          <cell r="E43" t="str">
            <v>é</v>
          </cell>
          <cell r="F43">
            <v>158.5</v>
          </cell>
          <cell r="L43" t="str">
            <v>Controllable O&amp;M ($M)</v>
          </cell>
          <cell r="M43" t="str">
            <v>L</v>
          </cell>
          <cell r="N43">
            <v>77.5</v>
          </cell>
          <cell r="O43">
            <v>76.400000000000006</v>
          </cell>
          <cell r="P43" t="str">
            <v>-</v>
          </cell>
          <cell r="Q43">
            <v>76.2</v>
          </cell>
          <cell r="V43" t="str">
            <v>é</v>
          </cell>
          <cell r="W43" t="str">
            <v>ê</v>
          </cell>
          <cell r="Y43" t="str">
            <v>M</v>
          </cell>
          <cell r="Z43" t="str">
            <v>N</v>
          </cell>
        </row>
        <row r="44">
          <cell r="A44" t="str">
            <v>Net Write-Off ($) /$100 billed</v>
          </cell>
          <cell r="B44" t="str">
            <v>L</v>
          </cell>
          <cell r="C44">
            <v>0.7</v>
          </cell>
          <cell r="D44">
            <v>0.82</v>
          </cell>
          <cell r="E44" t="str">
            <v>é</v>
          </cell>
          <cell r="F44">
            <v>0.71</v>
          </cell>
          <cell r="G44">
            <v>0.71</v>
          </cell>
          <cell r="L44" t="str">
            <v>Net Write-Off ($) /$100 billed</v>
          </cell>
          <cell r="M44" t="str">
            <v>L</v>
          </cell>
          <cell r="N44">
            <v>0.71</v>
          </cell>
          <cell r="O44">
            <v>0.82</v>
          </cell>
          <cell r="P44" t="str">
            <v>+</v>
          </cell>
          <cell r="Q44">
            <v>0.69</v>
          </cell>
          <cell r="R44">
            <v>0.69</v>
          </cell>
          <cell r="V44" t="str">
            <v>é</v>
          </cell>
          <cell r="W44" t="str">
            <v>ê</v>
          </cell>
          <cell r="Y44" t="str">
            <v>M</v>
          </cell>
          <cell r="Z44" t="str">
            <v>O</v>
          </cell>
        </row>
        <row r="45">
          <cell r="A45" t="str">
            <v>Days Sales Outstanding</v>
          </cell>
          <cell r="B45" t="str">
            <v>L</v>
          </cell>
          <cell r="C45">
            <v>36.4</v>
          </cell>
          <cell r="D45">
            <v>34.5</v>
          </cell>
          <cell r="E45" t="str">
            <v>é</v>
          </cell>
          <cell r="F45">
            <v>33.700000000000003</v>
          </cell>
          <cell r="G45">
            <v>33.700000000000003</v>
          </cell>
          <cell r="L45" t="str">
            <v>Days Sales Outstanding</v>
          </cell>
          <cell r="M45" t="str">
            <v>L</v>
          </cell>
          <cell r="N45">
            <v>35.1</v>
          </cell>
          <cell r="O45">
            <v>34.5</v>
          </cell>
          <cell r="P45" t="str">
            <v>-</v>
          </cell>
          <cell r="Q45">
            <v>26.6</v>
          </cell>
          <cell r="R45">
            <v>26.6</v>
          </cell>
          <cell r="V45" t="str">
            <v>é</v>
          </cell>
          <cell r="W45" t="str">
            <v>é</v>
          </cell>
          <cell r="Y45" t="str">
            <v>M</v>
          </cell>
          <cell r="Z45" t="str">
            <v>O</v>
          </cell>
        </row>
        <row r="46">
          <cell r="A46" t="str">
            <v>Funds from Operations/Debt</v>
          </cell>
          <cell r="B46" t="str">
            <v>H</v>
          </cell>
          <cell r="C46" t="str">
            <v>Qrtly</v>
          </cell>
          <cell r="D46">
            <v>0.19500000000000001</v>
          </cell>
          <cell r="E46" t="str">
            <v>é</v>
          </cell>
          <cell r="F46" t="str">
            <v>Qtrly</v>
          </cell>
          <cell r="L46" t="str">
            <v>Funds from Operations/Debt</v>
          </cell>
          <cell r="M46" t="str">
            <v>H</v>
          </cell>
          <cell r="P46" t="str">
            <v xml:space="preserve"> </v>
          </cell>
          <cell r="V46" t="str">
            <v/>
          </cell>
          <cell r="W46" t="str">
            <v/>
          </cell>
          <cell r="Y46" t="str">
            <v>Q</v>
          </cell>
          <cell r="Z46" t="str">
            <v>O</v>
          </cell>
        </row>
        <row r="47">
          <cell r="A47" t="str">
            <v>ROIC</v>
          </cell>
          <cell r="B47" t="str">
            <v>H</v>
          </cell>
          <cell r="C47">
            <v>7.22E-2</v>
          </cell>
          <cell r="D47">
            <v>6.2E-2</v>
          </cell>
          <cell r="E47" t="str">
            <v>é</v>
          </cell>
          <cell r="F47">
            <v>6.9400000000000003E-2</v>
          </cell>
          <cell r="L47" t="str">
            <v>ROIC</v>
          </cell>
          <cell r="M47" t="str">
            <v>H</v>
          </cell>
          <cell r="N47">
            <v>7.22E-2</v>
          </cell>
          <cell r="O47">
            <v>6.2E-2</v>
          </cell>
          <cell r="P47" t="str">
            <v>+</v>
          </cell>
          <cell r="Q47">
            <v>6.9400000000000003E-2</v>
          </cell>
          <cell r="V47" t="str">
            <v>é</v>
          </cell>
          <cell r="W47" t="str">
            <v>é</v>
          </cell>
          <cell r="Y47" t="str">
            <v>M</v>
          </cell>
          <cell r="Z47" t="str">
            <v>O</v>
          </cell>
        </row>
        <row r="48">
          <cell r="A48" t="str">
            <v>Administrative cost of PSE&amp;G Solar Loan Program</v>
          </cell>
          <cell r="B48" t="str">
            <v>H</v>
          </cell>
          <cell r="C48" t="str">
            <v>Qtrly</v>
          </cell>
          <cell r="D48">
            <v>1939</v>
          </cell>
          <cell r="E48" t="str">
            <v>é</v>
          </cell>
          <cell r="F48" t="str">
            <v>Qtrly</v>
          </cell>
          <cell r="J48" t="str">
            <v>Qtrly</v>
          </cell>
          <cell r="L48" t="str">
            <v>Administrative cost of PSE&amp;G Solar Loan Program</v>
          </cell>
          <cell r="M48" t="str">
            <v>H</v>
          </cell>
          <cell r="N48" t="str">
            <v>Qtrly</v>
          </cell>
          <cell r="O48" t="str">
            <v xml:space="preserve"> </v>
          </cell>
          <cell r="P48" t="str">
            <v>o</v>
          </cell>
          <cell r="Q48" t="str">
            <v>Qtrly</v>
          </cell>
          <cell r="U48" t="str">
            <v>Qtrly</v>
          </cell>
          <cell r="V48" t="str">
            <v/>
          </cell>
          <cell r="W48" t="str">
            <v/>
          </cell>
          <cell r="Y48" t="str">
            <v>Q</v>
          </cell>
          <cell r="Z48" t="str">
            <v>N</v>
          </cell>
        </row>
        <row r="49">
          <cell r="A49" t="str">
            <v>EE-Productivity Measure (carbon abatement)</v>
          </cell>
          <cell r="B49" t="str">
            <v>L</v>
          </cell>
          <cell r="C49" t="str">
            <v>Qtrly</v>
          </cell>
          <cell r="D49">
            <v>0.26</v>
          </cell>
          <cell r="E49" t="str">
            <v>é</v>
          </cell>
          <cell r="F49" t="str">
            <v>Qtrly</v>
          </cell>
          <cell r="J49" t="str">
            <v>Qtrly</v>
          </cell>
          <cell r="L49" t="str">
            <v>EE-Productivity Measure (carbon abatement)</v>
          </cell>
          <cell r="M49" t="str">
            <v>L</v>
          </cell>
          <cell r="N49" t="str">
            <v>Qtrly</v>
          </cell>
          <cell r="O49" t="str">
            <v xml:space="preserve"> </v>
          </cell>
          <cell r="P49" t="str">
            <v>o</v>
          </cell>
          <cell r="Q49" t="str">
            <v>Qtrly</v>
          </cell>
          <cell r="U49" t="str">
            <v>Qtrly</v>
          </cell>
          <cell r="V49" t="str">
            <v/>
          </cell>
          <cell r="W49" t="str">
            <v/>
          </cell>
          <cell r="Y49" t="str">
            <v>Q</v>
          </cell>
          <cell r="Z49" t="str">
            <v>N</v>
          </cell>
        </row>
        <row r="50">
          <cell r="A50" t="str">
            <v>Capital Projects' Results</v>
          </cell>
          <cell r="B50" t="str">
            <v>H</v>
          </cell>
          <cell r="C50" t="str">
            <v>Qtrly</v>
          </cell>
          <cell r="D50">
            <v>0.82899999999999996</v>
          </cell>
          <cell r="E50" t="str">
            <v>é</v>
          </cell>
          <cell r="F50" t="str">
            <v>Qtrly</v>
          </cell>
          <cell r="G50" t="str">
            <v>Qtrly</v>
          </cell>
          <cell r="H50" t="str">
            <v>Qtrly</v>
          </cell>
          <cell r="I50" t="str">
            <v>Qtrly</v>
          </cell>
          <cell r="L50" t="str">
            <v>Capital Projects' Results</v>
          </cell>
          <cell r="M50" t="str">
            <v>H</v>
          </cell>
          <cell r="P50" t="str">
            <v xml:space="preserve"> </v>
          </cell>
          <cell r="V50" t="str">
            <v/>
          </cell>
          <cell r="W50" t="str">
            <v/>
          </cell>
          <cell r="Y50" t="str">
            <v>Q</v>
          </cell>
          <cell r="Z50" t="str">
            <v>N</v>
          </cell>
        </row>
        <row r="51">
          <cell r="A51" t="str">
            <v>Current Capital Performance</v>
          </cell>
          <cell r="B51" t="str">
            <v>H</v>
          </cell>
          <cell r="D51">
            <v>1</v>
          </cell>
          <cell r="E51" t="str">
            <v>é</v>
          </cell>
          <cell r="F51">
            <v>0.92</v>
          </cell>
          <cell r="G51">
            <v>1.1000000000000001</v>
          </cell>
          <cell r="I51">
            <v>0.84256725850135439</v>
          </cell>
          <cell r="L51" t="str">
            <v>Current Capital Performance</v>
          </cell>
          <cell r="M51" t="str">
            <v>H</v>
          </cell>
          <cell r="O51">
            <v>1</v>
          </cell>
          <cell r="P51" t="str">
            <v>o</v>
          </cell>
          <cell r="Q51">
            <v>0.92</v>
          </cell>
          <cell r="R51">
            <v>1.1000000000000001</v>
          </cell>
          <cell r="T51">
            <v>0.84256725850135439</v>
          </cell>
          <cell r="V51" t="str">
            <v>ê</v>
          </cell>
          <cell r="W51" t="str">
            <v/>
          </cell>
          <cell r="Y51" t="str">
            <v>M</v>
          </cell>
          <cell r="Z51" t="str">
            <v>N</v>
          </cell>
        </row>
        <row r="53">
          <cell r="A53" t="str">
            <v>GREEN ENERGY</v>
          </cell>
          <cell r="B53" t="str">
            <v>PSE&amp;G</v>
          </cell>
          <cell r="L53" t="str">
            <v>GREEN ENERGY</v>
          </cell>
          <cell r="M53" t="str">
            <v>PSE&amp;G</v>
          </cell>
        </row>
        <row r="54">
          <cell r="B54" t="str">
            <v>L/H</v>
          </cell>
          <cell r="C54" t="str">
            <v>Feb 08 YTD</v>
          </cell>
          <cell r="D54" t="str">
            <v>2009 Target</v>
          </cell>
          <cell r="E54" t="str">
            <v>YE Forecast</v>
          </cell>
          <cell r="F54" t="str">
            <v>PSE&amp;G</v>
          </cell>
          <cell r="G54" t="str">
            <v>Cust Ops</v>
          </cell>
          <cell r="H54" t="str">
            <v>Gas</v>
          </cell>
          <cell r="I54" t="str">
            <v>Electric</v>
          </cell>
          <cell r="J54" t="str">
            <v>Other</v>
          </cell>
          <cell r="M54" t="str">
            <v>L/H</v>
          </cell>
          <cell r="N54" t="str">
            <v>Feb 08</v>
          </cell>
          <cell r="O54" t="str">
            <v>2009 Target</v>
          </cell>
          <cell r="P54" t="str">
            <v>Monthly / Quarterly Status</v>
          </cell>
          <cell r="Q54" t="str">
            <v>PSE&amp;G</v>
          </cell>
          <cell r="R54" t="str">
            <v>Cust Ops</v>
          </cell>
          <cell r="S54" t="str">
            <v>Gas</v>
          </cell>
          <cell r="T54" t="str">
            <v>Electric</v>
          </cell>
          <cell r="U54" t="str">
            <v>Other</v>
          </cell>
        </row>
        <row r="55">
          <cell r="A55" t="str">
            <v>Fleet MPG</v>
          </cell>
          <cell r="B55" t="str">
            <v>H</v>
          </cell>
          <cell r="C55" t="str">
            <v>N/A</v>
          </cell>
          <cell r="D55">
            <v>8.9</v>
          </cell>
          <cell r="E55" t="str">
            <v>é</v>
          </cell>
          <cell r="F55">
            <v>8.7899999999999991</v>
          </cell>
          <cell r="L55" t="str">
            <v>Fleet MPG</v>
          </cell>
          <cell r="M55" t="str">
            <v>H</v>
          </cell>
          <cell r="N55">
            <v>0</v>
          </cell>
          <cell r="O55" t="str">
            <v xml:space="preserve"> </v>
          </cell>
          <cell r="P55" t="str">
            <v>o</v>
          </cell>
          <cell r="Q55">
            <v>0</v>
          </cell>
          <cell r="V55" t="str">
            <v>ê</v>
          </cell>
          <cell r="W55" t="str">
            <v/>
          </cell>
          <cell r="Y55" t="str">
            <v>M</v>
          </cell>
          <cell r="Z55" t="str">
            <v>O</v>
          </cell>
        </row>
        <row r="56">
          <cell r="A56" t="str">
            <v>Peak Demand Reduction (MW)</v>
          </cell>
          <cell r="B56" t="str">
            <v>H</v>
          </cell>
          <cell r="D56">
            <v>61.8</v>
          </cell>
          <cell r="E56" t="str">
            <v>é</v>
          </cell>
          <cell r="F56" t="str">
            <v>Qtrly</v>
          </cell>
          <cell r="J56" t="str">
            <v>Qtrly</v>
          </cell>
          <cell r="L56" t="str">
            <v>Peak Demand Reduction (MW)</v>
          </cell>
          <cell r="M56" t="str">
            <v>H</v>
          </cell>
          <cell r="O56">
            <v>61.8</v>
          </cell>
          <cell r="P56" t="str">
            <v>o</v>
          </cell>
          <cell r="Q56" t="str">
            <v>Qtrly</v>
          </cell>
          <cell r="U56" t="str">
            <v>Qtrly</v>
          </cell>
          <cell r="V56" t="str">
            <v/>
          </cell>
          <cell r="W56" t="str">
            <v/>
          </cell>
          <cell r="Y56" t="str">
            <v>Q</v>
          </cell>
          <cell r="Z56" t="str">
            <v>N</v>
          </cell>
        </row>
        <row r="57">
          <cell r="A57" t="str">
            <v>Renewable Energy Generated (kWh)</v>
          </cell>
          <cell r="B57" t="str">
            <v>H</v>
          </cell>
          <cell r="D57">
            <v>8479000</v>
          </cell>
          <cell r="E57" t="str">
            <v>é</v>
          </cell>
          <cell r="F57" t="str">
            <v>Qtrly</v>
          </cell>
          <cell r="J57" t="str">
            <v>Qtrly</v>
          </cell>
          <cell r="L57" t="str">
            <v>Renewable Energy Generated (kWh)</v>
          </cell>
          <cell r="M57" t="str">
            <v>H</v>
          </cell>
          <cell r="O57">
            <v>8479000</v>
          </cell>
          <cell r="P57" t="str">
            <v>o</v>
          </cell>
          <cell r="Q57" t="str">
            <v>Qtrly</v>
          </cell>
          <cell r="U57" t="str">
            <v>Qtrly</v>
          </cell>
          <cell r="V57" t="str">
            <v/>
          </cell>
          <cell r="W57" t="str">
            <v/>
          </cell>
          <cell r="Y57" t="str">
            <v>Q</v>
          </cell>
          <cell r="Z57" t="str">
            <v>N</v>
          </cell>
        </row>
        <row r="58">
          <cell r="A58" t="str">
            <v>Net Number of New Solar Meters in UEZs</v>
          </cell>
          <cell r="B58" t="str">
            <v>H</v>
          </cell>
          <cell r="D58">
            <v>6</v>
          </cell>
          <cell r="E58" t="str">
            <v>é</v>
          </cell>
          <cell r="F58" t="str">
            <v>Qtrly</v>
          </cell>
          <cell r="J58" t="str">
            <v>Qtrly</v>
          </cell>
          <cell r="L58" t="str">
            <v>Net Number of New Solar Meters in UEZs</v>
          </cell>
          <cell r="M58" t="str">
            <v>H</v>
          </cell>
          <cell r="O58">
            <v>6</v>
          </cell>
          <cell r="P58" t="str">
            <v>o</v>
          </cell>
          <cell r="Q58" t="str">
            <v>Qtrly</v>
          </cell>
          <cell r="U58" t="str">
            <v>Qtrly</v>
          </cell>
          <cell r="V58" t="str">
            <v/>
          </cell>
          <cell r="W58" t="str">
            <v/>
          </cell>
          <cell r="Y58" t="str">
            <v>Q</v>
          </cell>
          <cell r="Z58" t="str">
            <v>N</v>
          </cell>
        </row>
        <row r="59">
          <cell r="A59" t="str">
            <v>Non-Hazardous Waste</v>
          </cell>
          <cell r="B59" t="str">
            <v>L</v>
          </cell>
          <cell r="C59" t="str">
            <v>Qtrly</v>
          </cell>
          <cell r="D59">
            <v>0.96899999999999997</v>
          </cell>
          <cell r="E59" t="str">
            <v>é</v>
          </cell>
          <cell r="F59" t="str">
            <v>Qtrly</v>
          </cell>
          <cell r="G59" t="str">
            <v>Qtrly</v>
          </cell>
          <cell r="H59" t="str">
            <v>Qtrly</v>
          </cell>
          <cell r="I59" t="str">
            <v>Qtrly</v>
          </cell>
          <cell r="L59" t="str">
            <v>Non-Hazardous Waste</v>
          </cell>
          <cell r="M59" t="str">
            <v>L</v>
          </cell>
          <cell r="O59">
            <v>0.96899999999999997</v>
          </cell>
          <cell r="P59" t="str">
            <v>o</v>
          </cell>
          <cell r="Q59" t="str">
            <v>Qtrly</v>
          </cell>
          <cell r="R59" t="str">
            <v>Qtrly</v>
          </cell>
          <cell r="S59" t="str">
            <v>Qtrly</v>
          </cell>
          <cell r="T59" t="str">
            <v>Qtrly</v>
          </cell>
          <cell r="V59" t="str">
            <v/>
          </cell>
          <cell r="W59" t="str">
            <v/>
          </cell>
          <cell r="Y59" t="str">
            <v>Q</v>
          </cell>
          <cell r="Z59" t="str">
            <v>N</v>
          </cell>
        </row>
        <row r="60">
          <cell r="A60" t="str">
            <v>Hazardous Waste</v>
          </cell>
          <cell r="B60" t="str">
            <v>L</v>
          </cell>
          <cell r="C60" t="str">
            <v>Qtrly</v>
          </cell>
          <cell r="D60">
            <v>3.59</v>
          </cell>
          <cell r="E60" t="str">
            <v>é</v>
          </cell>
          <cell r="F60" t="str">
            <v>Qtrly</v>
          </cell>
          <cell r="G60" t="str">
            <v xml:space="preserve"> </v>
          </cell>
          <cell r="H60" t="str">
            <v xml:space="preserve"> </v>
          </cell>
          <cell r="I60" t="str">
            <v xml:space="preserve"> </v>
          </cell>
          <cell r="L60" t="str">
            <v>Hazardous Waste</v>
          </cell>
          <cell r="M60" t="str">
            <v>L</v>
          </cell>
          <cell r="N60">
            <v>0</v>
          </cell>
          <cell r="O60">
            <v>3.59</v>
          </cell>
          <cell r="P60" t="str">
            <v>o</v>
          </cell>
          <cell r="Q60" t="str">
            <v>Qtrly</v>
          </cell>
          <cell r="R60" t="str">
            <v xml:space="preserve"> </v>
          </cell>
          <cell r="S60" t="str">
            <v xml:space="preserve"> </v>
          </cell>
          <cell r="T60" t="str">
            <v xml:space="preserve"> </v>
          </cell>
          <cell r="V60" t="str">
            <v/>
          </cell>
          <cell r="W60" t="str">
            <v/>
          </cell>
          <cell r="Y60" t="str">
            <v>Q</v>
          </cell>
          <cell r="Z60" t="str">
            <v>N</v>
          </cell>
        </row>
        <row r="61">
          <cell r="A61" t="str">
            <v>Carbon Abatement Energy Savings (kWh equivalent)</v>
          </cell>
          <cell r="B61" t="str">
            <v>H</v>
          </cell>
          <cell r="D61">
            <v>30373151</v>
          </cell>
          <cell r="E61" t="str">
            <v>é</v>
          </cell>
          <cell r="F61">
            <v>725149</v>
          </cell>
          <cell r="J61">
            <v>30373151</v>
          </cell>
          <cell r="L61" t="str">
            <v>Carbon Abatement Energy Savings (kWh equivalent)</v>
          </cell>
          <cell r="M61" t="str">
            <v>H</v>
          </cell>
          <cell r="P61" t="str">
            <v>N/A</v>
          </cell>
          <cell r="Q61">
            <v>438838</v>
          </cell>
          <cell r="U61">
            <v>438838</v>
          </cell>
          <cell r="V61" t="str">
            <v>ê</v>
          </cell>
          <cell r="W61" t="str">
            <v/>
          </cell>
        </row>
        <row r="62">
          <cell r="V62">
            <v>15</v>
          </cell>
          <cell r="W62">
            <v>9</v>
          </cell>
        </row>
        <row r="63">
          <cell r="A63" t="str">
            <v>Expected to meet or exceed goal   é    Achievement of goal not yet assured   çè    Not expected to meet goal   ê</v>
          </cell>
          <cell r="L63" t="str">
            <v xml:space="preserve">LEGEND:    Monthly Status:        +  = Better than Plan,        o  = On Plan,        -  = Worse than Plan,      </v>
          </cell>
          <cell r="V63">
            <v>0.55555555555555558</v>
          </cell>
          <cell r="W63">
            <v>0.34615384615384615</v>
          </cell>
          <cell r="Y63">
            <v>44</v>
          </cell>
          <cell r="Z63">
            <v>44</v>
          </cell>
        </row>
      </sheetData>
      <sheetData sheetId="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E&amp;G old"/>
      <sheetName val="Reporting_Period"/>
      <sheetName val="PSE&amp;G"/>
      <sheetName val="Definitions"/>
    </sheetNames>
    <sheetDataSet>
      <sheetData sheetId="0" refreshError="1"/>
      <sheetData sheetId="1" refreshError="1"/>
      <sheetData sheetId="2" refreshError="1">
        <row r="6">
          <cell r="A6" t="str">
            <v>PEOPLE providing</v>
          </cell>
          <cell r="B6" t="str">
            <v>PSE&amp;G</v>
          </cell>
          <cell r="L6" t="str">
            <v>PEOPLE providing</v>
          </cell>
          <cell r="M6" t="str">
            <v>PSE&amp;G</v>
          </cell>
          <cell r="Y6" t="str">
            <v>M</v>
          </cell>
        </row>
        <row r="7">
          <cell r="B7" t="str">
            <v>L/H</v>
          </cell>
          <cell r="C7" t="str">
            <v>Nov 09 YTD</v>
          </cell>
          <cell r="D7" t="str">
            <v>2009 Target</v>
          </cell>
          <cell r="E7" t="str">
            <v>YE Forecast</v>
          </cell>
          <cell r="F7" t="str">
            <v>PSE&amp;G</v>
          </cell>
          <cell r="G7" t="str">
            <v>Cust Ops</v>
          </cell>
          <cell r="H7" t="str">
            <v>Gas</v>
          </cell>
          <cell r="I7" t="str">
            <v>Electric</v>
          </cell>
          <cell r="J7" t="str">
            <v>Other</v>
          </cell>
          <cell r="M7" t="str">
            <v>L/H</v>
          </cell>
          <cell r="N7" t="str">
            <v>Nov 09</v>
          </cell>
          <cell r="O7" t="str">
            <v>2009 Target</v>
          </cell>
          <cell r="P7" t="str">
            <v>Monthly / Quarterly Status</v>
          </cell>
          <cell r="Q7" t="str">
            <v>PSE&amp;G</v>
          </cell>
          <cell r="R7" t="str">
            <v>Cust Ops</v>
          </cell>
          <cell r="S7" t="str">
            <v>Gas</v>
          </cell>
          <cell r="T7" t="str">
            <v>Electric</v>
          </cell>
          <cell r="U7" t="str">
            <v>Other</v>
          </cell>
          <cell r="Y7" t="str">
            <v>M</v>
          </cell>
        </row>
        <row r="8">
          <cell r="A8" t="str">
            <v>OSHA Recordable Incidence Rate</v>
          </cell>
          <cell r="B8" t="str">
            <v>L</v>
          </cell>
          <cell r="C8">
            <v>2.02</v>
          </cell>
          <cell r="D8">
            <v>1.8</v>
          </cell>
          <cell r="E8" t="str">
            <v>é</v>
          </cell>
          <cell r="F8">
            <v>1.75</v>
          </cell>
          <cell r="G8">
            <v>1.21</v>
          </cell>
          <cell r="H8">
            <v>2.2000000000000002</v>
          </cell>
          <cell r="I8">
            <v>1.7716194643412808</v>
          </cell>
          <cell r="L8" t="str">
            <v>OSHA Recordable Incidence Rate</v>
          </cell>
          <cell r="M8" t="str">
            <v>L</v>
          </cell>
          <cell r="N8">
            <v>1.4372491871842543</v>
          </cell>
          <cell r="O8">
            <v>1.8</v>
          </cell>
          <cell r="P8" t="str">
            <v>+</v>
          </cell>
          <cell r="Q8">
            <v>1.33</v>
          </cell>
          <cell r="R8">
            <v>0.79</v>
          </cell>
          <cell r="S8">
            <v>2.2400000000000002</v>
          </cell>
          <cell r="T8">
            <v>0.92271234523374668</v>
          </cell>
          <cell r="V8" t="str">
            <v>é</v>
          </cell>
          <cell r="W8" t="str">
            <v>é</v>
          </cell>
          <cell r="Y8" t="str">
            <v>M</v>
          </cell>
          <cell r="Z8" t="str">
            <v>O</v>
          </cell>
        </row>
        <row r="9">
          <cell r="A9" t="str">
            <v>OSHA Days Away Rate (Severity)</v>
          </cell>
          <cell r="B9" t="str">
            <v>L</v>
          </cell>
          <cell r="C9">
            <v>9.18</v>
          </cell>
          <cell r="D9">
            <v>7.94</v>
          </cell>
          <cell r="E9" t="str">
            <v>ê</v>
          </cell>
          <cell r="F9">
            <v>17.48</v>
          </cell>
          <cell r="G9">
            <v>20.25</v>
          </cell>
          <cell r="H9">
            <v>13.3</v>
          </cell>
          <cell r="I9">
            <v>19.487814107754087</v>
          </cell>
          <cell r="L9" t="str">
            <v>OSHA Days Away Rate (Severity)</v>
          </cell>
          <cell r="M9" t="str">
            <v>L</v>
          </cell>
          <cell r="N9">
            <v>13.67</v>
          </cell>
          <cell r="O9">
            <v>7.94</v>
          </cell>
          <cell r="P9" t="str">
            <v>-</v>
          </cell>
          <cell r="Q9">
            <v>13.67</v>
          </cell>
          <cell r="R9">
            <v>11.84</v>
          </cell>
          <cell r="S9">
            <v>3.36</v>
          </cell>
          <cell r="T9">
            <v>23.529164803460542</v>
          </cell>
          <cell r="V9" t="str">
            <v>ê</v>
          </cell>
          <cell r="W9" t="str">
            <v>ê</v>
          </cell>
          <cell r="Y9" t="str">
            <v>M</v>
          </cell>
          <cell r="Z9" t="str">
            <v>O</v>
          </cell>
        </row>
        <row r="10">
          <cell r="A10" t="str">
            <v>Motor Vehicle Accident Rate</v>
          </cell>
          <cell r="B10" t="str">
            <v>L</v>
          </cell>
          <cell r="C10">
            <v>4.57</v>
          </cell>
          <cell r="D10">
            <v>3.42</v>
          </cell>
          <cell r="E10" t="str">
            <v>ê</v>
          </cell>
          <cell r="F10">
            <v>5.22</v>
          </cell>
          <cell r="G10">
            <v>5.44</v>
          </cell>
          <cell r="H10">
            <v>4.07</v>
          </cell>
          <cell r="I10">
            <v>6.571678915513381</v>
          </cell>
          <cell r="J10">
            <v>7.44</v>
          </cell>
          <cell r="L10" t="str">
            <v>Motor Vehicle Accident Rate</v>
          </cell>
          <cell r="M10" t="str">
            <v>L</v>
          </cell>
          <cell r="N10">
            <v>3.08</v>
          </cell>
          <cell r="O10">
            <v>3.42</v>
          </cell>
          <cell r="P10" t="str">
            <v>-</v>
          </cell>
          <cell r="Q10">
            <v>5.47</v>
          </cell>
          <cell r="R10">
            <v>10.02</v>
          </cell>
          <cell r="S10">
            <v>4.3433023382409433</v>
          </cell>
          <cell r="T10">
            <v>5.5327368581938794</v>
          </cell>
          <cell r="U10">
            <v>0</v>
          </cell>
          <cell r="V10" t="str">
            <v>ê</v>
          </cell>
          <cell r="W10" t="str">
            <v>ê</v>
          </cell>
          <cell r="Y10" t="str">
            <v>M</v>
          </cell>
          <cell r="Z10" t="str">
            <v>O</v>
          </cell>
        </row>
        <row r="11">
          <cell r="A11" t="str">
            <v>Availability - Illness</v>
          </cell>
          <cell r="B11" t="str">
            <v>H</v>
          </cell>
          <cell r="C11">
            <v>0.96599999999999997</v>
          </cell>
          <cell r="D11">
            <v>0.97299999999999998</v>
          </cell>
          <cell r="E11" t="str">
            <v>ê</v>
          </cell>
          <cell r="F11">
            <v>0.96499999999999997</v>
          </cell>
          <cell r="G11">
            <v>0.95599999999999996</v>
          </cell>
          <cell r="H11">
            <v>0.96899999999999997</v>
          </cell>
          <cell r="I11">
            <v>0.96793335842588191</v>
          </cell>
          <cell r="J11">
            <v>0.97899999999999998</v>
          </cell>
          <cell r="L11" t="str">
            <v>Availability - Illness</v>
          </cell>
          <cell r="M11" t="str">
            <v>H</v>
          </cell>
          <cell r="N11">
            <v>0.97199999999999998</v>
          </cell>
          <cell r="O11">
            <v>0.97299999999999998</v>
          </cell>
          <cell r="P11" t="str">
            <v>-</v>
          </cell>
          <cell r="Q11">
            <v>0.96899999999999997</v>
          </cell>
          <cell r="R11">
            <v>0.95599999999999996</v>
          </cell>
          <cell r="S11">
            <v>0.97199999999999998</v>
          </cell>
          <cell r="T11">
            <v>0.97497910678755451</v>
          </cell>
          <cell r="U11">
            <v>0.96899999999999997</v>
          </cell>
          <cell r="V11" t="str">
            <v>ê</v>
          </cell>
          <cell r="W11" t="str">
            <v>ê</v>
          </cell>
          <cell r="Y11" t="str">
            <v>M</v>
          </cell>
          <cell r="Z11" t="str">
            <v>O</v>
          </cell>
        </row>
        <row r="12">
          <cell r="A12" t="str">
            <v>Overtime</v>
          </cell>
          <cell r="B12" t="str">
            <v>L</v>
          </cell>
          <cell r="C12">
            <v>0.16900000000000001</v>
          </cell>
          <cell r="D12">
            <v>0.113</v>
          </cell>
          <cell r="E12" t="str">
            <v>ê</v>
          </cell>
          <cell r="F12">
            <v>0.16600000000000001</v>
          </cell>
          <cell r="G12">
            <v>0.121</v>
          </cell>
          <cell r="H12">
            <v>0.16039999999999999</v>
          </cell>
          <cell r="I12">
            <v>0.20263991287408198</v>
          </cell>
          <cell r="L12" t="str">
            <v>Overtime</v>
          </cell>
          <cell r="M12" t="str">
            <v>L</v>
          </cell>
          <cell r="N12">
            <v>0.182</v>
          </cell>
          <cell r="O12">
            <v>0.113</v>
          </cell>
          <cell r="P12" t="str">
            <v>-</v>
          </cell>
          <cell r="Q12">
            <v>0.19700000000000001</v>
          </cell>
          <cell r="R12">
            <v>9.8000000000000004E-2</v>
          </cell>
          <cell r="S12">
            <v>0.25240000000000001</v>
          </cell>
          <cell r="T12">
            <v>0.21997347365814832</v>
          </cell>
          <cell r="Y12" t="str">
            <v>M</v>
          </cell>
          <cell r="Z12" t="str">
            <v>O</v>
          </cell>
        </row>
        <row r="13">
          <cell r="A13" t="str">
            <v>Staffing Levels - Permanent</v>
          </cell>
          <cell r="B13" t="str">
            <v>L</v>
          </cell>
          <cell r="C13">
            <v>6318</v>
          </cell>
          <cell r="D13">
            <v>6271</v>
          </cell>
          <cell r="E13" t="str">
            <v>é</v>
          </cell>
          <cell r="F13">
            <v>6352</v>
          </cell>
          <cell r="G13">
            <v>1511</v>
          </cell>
          <cell r="H13">
            <v>2055</v>
          </cell>
          <cell r="I13">
            <v>2722</v>
          </cell>
          <cell r="J13">
            <v>64</v>
          </cell>
          <cell r="V13" t="str">
            <v>ê</v>
          </cell>
          <cell r="W13" t="str">
            <v>ê</v>
          </cell>
          <cell r="Y13" t="str">
            <v>M</v>
          </cell>
          <cell r="Z13" t="str">
            <v>O</v>
          </cell>
        </row>
        <row r="14">
          <cell r="A14" t="str">
            <v>Employee Development - MAST</v>
          </cell>
          <cell r="B14" t="str">
            <v>H</v>
          </cell>
          <cell r="C14">
            <v>0.72199999999999998</v>
          </cell>
          <cell r="D14">
            <v>0.95</v>
          </cell>
          <cell r="E14" t="str">
            <v>é</v>
          </cell>
          <cell r="F14">
            <v>0.76929999999999998</v>
          </cell>
          <cell r="G14">
            <v>0.78</v>
          </cell>
          <cell r="H14">
            <v>0.85899999999999999</v>
          </cell>
          <cell r="I14">
            <v>0.7411271062271062</v>
          </cell>
          <cell r="J14">
            <v>0.55900000000000005</v>
          </cell>
          <cell r="V14" t="str">
            <v>ê</v>
          </cell>
          <cell r="W14" t="str">
            <v>é</v>
          </cell>
          <cell r="Y14" t="str">
            <v>M</v>
          </cell>
          <cell r="Z14" t="str">
            <v>O</v>
          </cell>
        </row>
        <row r="15">
          <cell r="A15" t="str">
            <v>Succession Planning</v>
          </cell>
          <cell r="B15" t="str">
            <v>H</v>
          </cell>
          <cell r="C15">
            <v>0.64615384615384619</v>
          </cell>
          <cell r="D15">
            <v>0.73799999999999999</v>
          </cell>
          <cell r="E15" t="str">
            <v>é</v>
          </cell>
          <cell r="F15">
            <v>0.73015873015873012</v>
          </cell>
          <cell r="V15" t="str">
            <v>ê</v>
          </cell>
          <cell r="W15" t="str">
            <v>é</v>
          </cell>
          <cell r="Y15" t="str">
            <v>Q</v>
          </cell>
          <cell r="Z15" t="str">
            <v>N</v>
          </cell>
        </row>
        <row r="16">
          <cell r="A16" t="str">
            <v>Corporate Culture for Ethics and Compliance</v>
          </cell>
          <cell r="B16" t="str">
            <v>H</v>
          </cell>
          <cell r="D16">
            <v>0.66</v>
          </cell>
          <cell r="E16" t="str">
            <v>ê</v>
          </cell>
          <cell r="F16">
            <v>0.64</v>
          </cell>
          <cell r="G16">
            <v>0.65</v>
          </cell>
          <cell r="H16">
            <v>0.62</v>
          </cell>
          <cell r="I16">
            <v>0.65</v>
          </cell>
          <cell r="V16" t="str">
            <v>ê</v>
          </cell>
          <cell r="W16" t="str">
            <v/>
          </cell>
          <cell r="Y16" t="str">
            <v>Q</v>
          </cell>
          <cell r="Z16" t="str">
            <v>O</v>
          </cell>
        </row>
        <row r="17">
          <cell r="A17" t="str">
            <v>Employee Technical Training - BU</v>
          </cell>
          <cell r="B17" t="str">
            <v>H</v>
          </cell>
          <cell r="C17">
            <v>0.64300000000000002</v>
          </cell>
          <cell r="D17">
            <v>1</v>
          </cell>
          <cell r="E17" t="str">
            <v>é</v>
          </cell>
          <cell r="F17">
            <v>0.7833939799591938</v>
          </cell>
          <cell r="G17">
            <v>1.02</v>
          </cell>
          <cell r="H17">
            <v>0</v>
          </cell>
          <cell r="I17">
            <v>0.82999940992506049</v>
          </cell>
          <cell r="V17" t="str">
            <v>ê</v>
          </cell>
          <cell r="W17" t="str">
            <v>é</v>
          </cell>
          <cell r="Y17" t="str">
            <v>Q</v>
          </cell>
          <cell r="Z17" t="str">
            <v>O</v>
          </cell>
        </row>
        <row r="18">
          <cell r="A18" t="str">
            <v>Fringe Benefit Rate</v>
          </cell>
          <cell r="B18" t="str">
            <v>L</v>
          </cell>
          <cell r="C18">
            <v>0.30941935511527424</v>
          </cell>
          <cell r="D18">
            <v>0.50449999999999995</v>
          </cell>
          <cell r="E18" t="str">
            <v>é</v>
          </cell>
          <cell r="F18">
            <v>0.48480434542471712</v>
          </cell>
          <cell r="V18" t="str">
            <v>é</v>
          </cell>
          <cell r="W18" t="str">
            <v>ê</v>
          </cell>
          <cell r="Y18" t="str">
            <v>Q</v>
          </cell>
          <cell r="Z18" t="str">
            <v>O</v>
          </cell>
        </row>
        <row r="19">
          <cell r="Y19" t="str">
            <v>M</v>
          </cell>
        </row>
        <row r="20">
          <cell r="A20" t="str">
            <v>SAFE, RELIABLE</v>
          </cell>
          <cell r="B20" t="str">
            <v>PSE&amp;G</v>
          </cell>
          <cell r="L20" t="str">
            <v>SAFE, RELIABLE</v>
          </cell>
          <cell r="M20" t="str">
            <v>PSE&amp;G</v>
          </cell>
          <cell r="Y20" t="str">
            <v>M</v>
          </cell>
        </row>
        <row r="21">
          <cell r="B21" t="str">
            <v>L/H</v>
          </cell>
          <cell r="C21" t="str">
            <v>Nov 09 YTD</v>
          </cell>
          <cell r="D21" t="str">
            <v>2009 Target</v>
          </cell>
          <cell r="E21" t="str">
            <v>YE Forecast</v>
          </cell>
          <cell r="F21" t="str">
            <v>PSE&amp;G</v>
          </cell>
          <cell r="G21" t="str">
            <v>Cust Ops</v>
          </cell>
          <cell r="H21" t="str">
            <v>Gas</v>
          </cell>
          <cell r="I21" t="str">
            <v>Electric</v>
          </cell>
          <cell r="J21" t="str">
            <v>Other</v>
          </cell>
          <cell r="M21" t="str">
            <v>L/H</v>
          </cell>
          <cell r="N21" t="str">
            <v>Nov 09</v>
          </cell>
          <cell r="O21" t="str">
            <v>2009 Target</v>
          </cell>
          <cell r="P21" t="str">
            <v>Monthly / Quarterly Status</v>
          </cell>
          <cell r="Q21" t="str">
            <v>PSE&amp;G</v>
          </cell>
          <cell r="R21" t="str">
            <v>Cust Ops</v>
          </cell>
          <cell r="S21" t="str">
            <v>Gas</v>
          </cell>
          <cell r="T21" t="str">
            <v>Electric</v>
          </cell>
          <cell r="U21" t="str">
            <v>Other</v>
          </cell>
          <cell r="Y21" t="str">
            <v>M</v>
          </cell>
        </row>
        <row r="22">
          <cell r="A22" t="str">
            <v>SAIFI</v>
          </cell>
          <cell r="B22" t="str">
            <v>L</v>
          </cell>
          <cell r="C22">
            <v>0.66</v>
          </cell>
          <cell r="D22">
            <v>0.72</v>
          </cell>
          <cell r="E22" t="str">
            <v>é</v>
          </cell>
          <cell r="F22">
            <v>0.64</v>
          </cell>
          <cell r="I22">
            <v>0.64</v>
          </cell>
          <cell r="L22" t="str">
            <v>SAIFI</v>
          </cell>
          <cell r="M22" t="str">
            <v>L</v>
          </cell>
          <cell r="N22">
            <v>0.04</v>
          </cell>
          <cell r="O22">
            <v>5.0996821272297967E-2</v>
          </cell>
          <cell r="P22" t="str">
            <v>+</v>
          </cell>
          <cell r="Q22">
            <v>0.04</v>
          </cell>
          <cell r="T22">
            <v>0.04</v>
          </cell>
          <cell r="V22" t="str">
            <v>é</v>
          </cell>
          <cell r="W22" t="str">
            <v>é</v>
          </cell>
          <cell r="Y22" t="str">
            <v>M</v>
          </cell>
          <cell r="Z22" t="str">
            <v>O</v>
          </cell>
        </row>
        <row r="23">
          <cell r="A23" t="str">
            <v>MAIFI</v>
          </cell>
          <cell r="B23" t="str">
            <v>L</v>
          </cell>
          <cell r="C23">
            <v>1.24</v>
          </cell>
          <cell r="D23">
            <v>1.25</v>
          </cell>
          <cell r="E23" t="str">
            <v>é</v>
          </cell>
          <cell r="F23">
            <v>1.1399999999999999</v>
          </cell>
          <cell r="I23">
            <v>1.1399999999999999</v>
          </cell>
          <cell r="L23" t="str">
            <v>MAIFI</v>
          </cell>
          <cell r="M23" t="str">
            <v>L</v>
          </cell>
          <cell r="N23">
            <v>0.09</v>
          </cell>
          <cell r="O23">
            <v>0.11391304347826098</v>
          </cell>
          <cell r="P23" t="str">
            <v>+</v>
          </cell>
          <cell r="Q23">
            <v>0.08</v>
          </cell>
          <cell r="T23">
            <v>0.08</v>
          </cell>
          <cell r="V23" t="str">
            <v>é</v>
          </cell>
          <cell r="W23" t="str">
            <v>é</v>
          </cell>
          <cell r="Y23" t="str">
            <v>M</v>
          </cell>
          <cell r="Z23" t="str">
            <v>O</v>
          </cell>
        </row>
        <row r="24">
          <cell r="A24" t="str">
            <v>CAIDI</v>
          </cell>
          <cell r="B24" t="str">
            <v>L</v>
          </cell>
          <cell r="C24">
            <v>65.400000000000006</v>
          </cell>
          <cell r="D24">
            <v>66.5</v>
          </cell>
          <cell r="E24" t="str">
            <v>é</v>
          </cell>
          <cell r="F24">
            <v>64.11</v>
          </cell>
          <cell r="I24">
            <v>64.11</v>
          </cell>
          <cell r="L24" t="str">
            <v>CAIDI</v>
          </cell>
          <cell r="M24" t="str">
            <v>L</v>
          </cell>
          <cell r="N24">
            <v>46.8</v>
          </cell>
          <cell r="O24">
            <v>58.344090663574896</v>
          </cell>
          <cell r="P24" t="str">
            <v>-</v>
          </cell>
          <cell r="Q24">
            <v>70.39</v>
          </cell>
          <cell r="T24">
            <v>70.39</v>
          </cell>
          <cell r="V24" t="str">
            <v>é</v>
          </cell>
          <cell r="W24" t="str">
            <v>é</v>
          </cell>
          <cell r="Y24" t="str">
            <v>M</v>
          </cell>
          <cell r="Z24" t="str">
            <v>O</v>
          </cell>
        </row>
        <row r="25">
          <cell r="A25" t="str">
            <v>CEMI</v>
          </cell>
          <cell r="B25" t="str">
            <v>L</v>
          </cell>
          <cell r="C25">
            <v>0.02</v>
          </cell>
          <cell r="D25">
            <v>2.3E-2</v>
          </cell>
          <cell r="E25" t="str">
            <v>é</v>
          </cell>
          <cell r="F25">
            <v>1.0999999999999999E-2</v>
          </cell>
          <cell r="I25">
            <v>1.0999999999999999E-2</v>
          </cell>
          <cell r="L25" t="str">
            <v>CEMI</v>
          </cell>
          <cell r="M25" t="str">
            <v>L</v>
          </cell>
          <cell r="N25">
            <v>0</v>
          </cell>
          <cell r="O25">
            <v>0</v>
          </cell>
          <cell r="P25" t="str">
            <v>o</v>
          </cell>
          <cell r="Q25">
            <v>0</v>
          </cell>
          <cell r="T25">
            <v>0</v>
          </cell>
          <cell r="V25" t="str">
            <v>é</v>
          </cell>
          <cell r="W25" t="str">
            <v>é</v>
          </cell>
          <cell r="Y25" t="str">
            <v>M</v>
          </cell>
          <cell r="Z25" t="str">
            <v>O</v>
          </cell>
        </row>
        <row r="26">
          <cell r="A26" t="str">
            <v>Gas Leak Reports per Mile</v>
          </cell>
          <cell r="B26" t="str">
            <v>L</v>
          </cell>
          <cell r="C26">
            <v>0.20899999999999999</v>
          </cell>
          <cell r="D26">
            <v>0.222</v>
          </cell>
          <cell r="E26" t="str">
            <v>é</v>
          </cell>
          <cell r="F26">
            <v>0.18906559222724459</v>
          </cell>
          <cell r="H26">
            <v>0.189</v>
          </cell>
          <cell r="L26" t="str">
            <v>Gas Leak Reports per Mile</v>
          </cell>
          <cell r="M26" t="str">
            <v>L</v>
          </cell>
          <cell r="N26">
            <v>1.2E-2</v>
          </cell>
          <cell r="O26">
            <v>1.4017627333333319E-2</v>
          </cell>
          <cell r="P26" t="str">
            <v>+</v>
          </cell>
          <cell r="Q26">
            <v>1.2821957549319916E-2</v>
          </cell>
          <cell r="S26">
            <v>1.2999999999999999E-2</v>
          </cell>
          <cell r="V26" t="str">
            <v>é</v>
          </cell>
          <cell r="W26" t="str">
            <v>é</v>
          </cell>
          <cell r="Y26" t="str">
            <v>M</v>
          </cell>
          <cell r="Z26" t="str">
            <v>O</v>
          </cell>
        </row>
        <row r="27">
          <cell r="A27" t="str">
            <v>Damages per 1,000 Locate Requests</v>
          </cell>
          <cell r="B27" t="str">
            <v>L</v>
          </cell>
          <cell r="C27">
            <v>1.83</v>
          </cell>
          <cell r="D27">
            <v>1.97</v>
          </cell>
          <cell r="E27" t="str">
            <v>é</v>
          </cell>
          <cell r="F27">
            <v>1.52</v>
          </cell>
          <cell r="H27">
            <v>2.2799999999999998</v>
          </cell>
          <cell r="I27">
            <v>0.71</v>
          </cell>
          <cell r="L27" t="str">
            <v>Damages per 1,000 Locate Requests</v>
          </cell>
          <cell r="M27" t="str">
            <v>L</v>
          </cell>
          <cell r="N27">
            <v>1.7</v>
          </cell>
          <cell r="O27">
            <v>1.97</v>
          </cell>
          <cell r="P27" t="str">
            <v>+</v>
          </cell>
          <cell r="Q27">
            <v>1.94</v>
          </cell>
          <cell r="S27">
            <v>2.61</v>
          </cell>
          <cell r="T27">
            <v>1.24</v>
          </cell>
          <cell r="V27" t="str">
            <v>é</v>
          </cell>
          <cell r="W27" t="str">
            <v>é</v>
          </cell>
          <cell r="Y27" t="str">
            <v>M</v>
          </cell>
          <cell r="Z27" t="str">
            <v>O</v>
          </cell>
        </row>
        <row r="28">
          <cell r="A28" t="str">
            <v>Leak Response Rate</v>
          </cell>
          <cell r="B28" t="str">
            <v>H</v>
          </cell>
          <cell r="C28">
            <v>0.999</v>
          </cell>
          <cell r="D28">
            <v>0.99900000000000011</v>
          </cell>
          <cell r="E28" t="str">
            <v>é</v>
          </cell>
          <cell r="F28">
            <v>0.999</v>
          </cell>
          <cell r="H28">
            <v>0.999</v>
          </cell>
          <cell r="L28" t="str">
            <v>Leak Response Rate</v>
          </cell>
          <cell r="M28" t="str">
            <v>H</v>
          </cell>
          <cell r="N28">
            <v>0.99909999999999999</v>
          </cell>
          <cell r="O28">
            <v>0.99900000000000011</v>
          </cell>
          <cell r="P28" t="str">
            <v>-</v>
          </cell>
          <cell r="Q28">
            <v>0.998</v>
          </cell>
          <cell r="S28">
            <v>0.998</v>
          </cell>
          <cell r="V28" t="str">
            <v>é</v>
          </cell>
          <cell r="W28" t="str">
            <v>é</v>
          </cell>
          <cell r="Y28" t="str">
            <v>M</v>
          </cell>
          <cell r="Z28" t="str">
            <v>O</v>
          </cell>
        </row>
        <row r="29">
          <cell r="A29" t="str">
            <v>Fix It Right</v>
          </cell>
          <cell r="B29" t="str">
            <v>H</v>
          </cell>
          <cell r="C29">
            <v>0.86467000000000005</v>
          </cell>
          <cell r="D29" t="str">
            <v>N/A</v>
          </cell>
          <cell r="F29">
            <v>0</v>
          </cell>
          <cell r="H29">
            <v>0.83599999999999997</v>
          </cell>
          <cell r="L29" t="str">
            <v>Fix It Right</v>
          </cell>
          <cell r="M29" t="str">
            <v>H</v>
          </cell>
          <cell r="N29">
            <v>0.83869000000000005</v>
          </cell>
          <cell r="O29" t="str">
            <v>N/A</v>
          </cell>
          <cell r="P29" t="str">
            <v>N/A</v>
          </cell>
          <cell r="Q29">
            <v>0</v>
          </cell>
          <cell r="S29">
            <v>0.84899999999999998</v>
          </cell>
          <cell r="V29" t="str">
            <v/>
          </cell>
          <cell r="W29" t="str">
            <v>ê</v>
          </cell>
          <cell r="Y29" t="str">
            <v>M</v>
          </cell>
          <cell r="Z29" t="str">
            <v>O</v>
          </cell>
        </row>
        <row r="30">
          <cell r="A30" t="str">
            <v>Percent of Actual Meters Read</v>
          </cell>
          <cell r="B30" t="str">
            <v>H</v>
          </cell>
          <cell r="C30">
            <v>0.90100000000000002</v>
          </cell>
          <cell r="D30">
            <v>0.90100000000000002</v>
          </cell>
          <cell r="E30" t="str">
            <v>ê</v>
          </cell>
          <cell r="F30">
            <v>0.88400000000000001</v>
          </cell>
          <cell r="G30">
            <v>0.88400000000000001</v>
          </cell>
          <cell r="L30" t="str">
            <v>Percent of Actual Meters Read</v>
          </cell>
          <cell r="M30" t="str">
            <v>H</v>
          </cell>
          <cell r="N30">
            <v>0.90300000000000002</v>
          </cell>
          <cell r="O30">
            <v>0.90100000000000002</v>
          </cell>
          <cell r="P30" t="str">
            <v>-</v>
          </cell>
          <cell r="Q30">
            <v>0.89500000000000002</v>
          </cell>
          <cell r="R30">
            <v>0.89500000000000002</v>
          </cell>
          <cell r="V30" t="str">
            <v>ê</v>
          </cell>
          <cell r="W30" t="str">
            <v>ê</v>
          </cell>
          <cell r="Y30" t="str">
            <v>M</v>
          </cell>
          <cell r="Z30" t="str">
            <v>O</v>
          </cell>
        </row>
        <row r="31">
          <cell r="A31" t="str">
            <v>Gen'l Inquiry Service Level (30 sec.)</v>
          </cell>
          <cell r="B31" t="str">
            <v>H</v>
          </cell>
          <cell r="C31">
            <v>0.76</v>
          </cell>
          <cell r="D31">
            <v>0.51</v>
          </cell>
          <cell r="E31" t="str">
            <v>é</v>
          </cell>
          <cell r="F31">
            <v>0.61399999999999999</v>
          </cell>
          <cell r="G31">
            <v>0.61399999999999999</v>
          </cell>
          <cell r="L31" t="str">
            <v>Gen'l Inquiry Service Level (30 sec.)</v>
          </cell>
          <cell r="M31" t="str">
            <v>H</v>
          </cell>
          <cell r="N31">
            <v>0.70199999999999996</v>
          </cell>
          <cell r="O31">
            <v>0.51</v>
          </cell>
          <cell r="P31" t="str">
            <v>+</v>
          </cell>
          <cell r="Q31">
            <v>0.69499999999999995</v>
          </cell>
          <cell r="R31">
            <v>0.69499999999999995</v>
          </cell>
          <cell r="V31" t="str">
            <v>é</v>
          </cell>
          <cell r="W31" t="str">
            <v>ê</v>
          </cell>
          <cell r="Y31" t="str">
            <v>M</v>
          </cell>
          <cell r="Z31" t="str">
            <v>O</v>
          </cell>
        </row>
        <row r="32">
          <cell r="A32" t="str">
            <v>First Contact Resolution</v>
          </cell>
          <cell r="B32" t="str">
            <v>H</v>
          </cell>
          <cell r="C32">
            <v>0.871</v>
          </cell>
          <cell r="D32" t="str">
            <v>N/A</v>
          </cell>
          <cell r="F32">
            <v>0</v>
          </cell>
          <cell r="G32">
            <v>0</v>
          </cell>
          <cell r="L32" t="str">
            <v>First Contact Resolution</v>
          </cell>
          <cell r="M32" t="str">
            <v>H</v>
          </cell>
          <cell r="N32">
            <v>0.86</v>
          </cell>
          <cell r="O32" t="str">
            <v>N/A</v>
          </cell>
          <cell r="P32" t="str">
            <v>N/A</v>
          </cell>
          <cell r="Q32">
            <v>0</v>
          </cell>
          <cell r="R32">
            <v>0</v>
          </cell>
          <cell r="V32" t="str">
            <v/>
          </cell>
          <cell r="W32" t="str">
            <v>ê</v>
          </cell>
          <cell r="Y32" t="str">
            <v>M</v>
          </cell>
          <cell r="Z32" t="str">
            <v>O</v>
          </cell>
        </row>
        <row r="33">
          <cell r="A33" t="str">
            <v>BPU Inquiry Rate-Collection</v>
          </cell>
          <cell r="B33" t="str">
            <v>L</v>
          </cell>
          <cell r="C33">
            <v>1.27</v>
          </cell>
          <cell r="D33">
            <v>1.25</v>
          </cell>
          <cell r="E33" t="str">
            <v>ê</v>
          </cell>
          <cell r="F33">
            <v>1.84</v>
          </cell>
          <cell r="G33">
            <v>1.84</v>
          </cell>
          <cell r="L33" t="str">
            <v>BPU Inquiry Rate-Collection</v>
          </cell>
          <cell r="M33" t="str">
            <v>L</v>
          </cell>
          <cell r="N33">
            <v>1.43</v>
          </cell>
          <cell r="O33">
            <v>1.25</v>
          </cell>
          <cell r="P33" t="str">
            <v>+</v>
          </cell>
          <cell r="Q33">
            <v>0.99</v>
          </cell>
          <cell r="R33">
            <v>0.99</v>
          </cell>
          <cell r="V33" t="str">
            <v>ê</v>
          </cell>
          <cell r="W33" t="str">
            <v>ê</v>
          </cell>
          <cell r="Y33" t="str">
            <v>M</v>
          </cell>
          <cell r="Z33" t="str">
            <v>C</v>
          </cell>
        </row>
        <row r="34">
          <cell r="A34" t="str">
            <v>BPU Inquiries - Non-Collection</v>
          </cell>
          <cell r="B34" t="str">
            <v>L</v>
          </cell>
          <cell r="C34">
            <v>1305</v>
          </cell>
          <cell r="D34">
            <v>1500</v>
          </cell>
          <cell r="E34" t="str">
            <v>ê</v>
          </cell>
          <cell r="F34">
            <v>2662</v>
          </cell>
          <cell r="G34">
            <v>2193</v>
          </cell>
          <cell r="H34">
            <v>172</v>
          </cell>
          <cell r="I34">
            <v>145</v>
          </cell>
          <cell r="J34">
            <v>152</v>
          </cell>
          <cell r="L34" t="str">
            <v>BPU Inquiries - Non-Collection</v>
          </cell>
          <cell r="M34" t="str">
            <v>L</v>
          </cell>
          <cell r="N34">
            <v>89</v>
          </cell>
          <cell r="O34">
            <v>121</v>
          </cell>
          <cell r="P34" t="str">
            <v>-</v>
          </cell>
          <cell r="Q34">
            <v>258</v>
          </cell>
          <cell r="R34">
            <v>233</v>
          </cell>
          <cell r="S34">
            <v>3</v>
          </cell>
          <cell r="T34">
            <v>18</v>
          </cell>
          <cell r="U34">
            <v>4</v>
          </cell>
          <cell r="V34" t="str">
            <v>ê</v>
          </cell>
          <cell r="W34" t="str">
            <v>ê</v>
          </cell>
          <cell r="Y34" t="str">
            <v>M</v>
          </cell>
          <cell r="Z34" t="str">
            <v>O</v>
          </cell>
        </row>
        <row r="35">
          <cell r="A35" t="str">
            <v>Perception Survey (Residential)</v>
          </cell>
          <cell r="B35" t="str">
            <v>H</v>
          </cell>
          <cell r="C35">
            <v>75</v>
          </cell>
          <cell r="D35">
            <v>76</v>
          </cell>
          <cell r="E35" t="str">
            <v>ê</v>
          </cell>
          <cell r="F35">
            <v>74</v>
          </cell>
          <cell r="L35" t="str">
            <v>Perception Survey (Residential)</v>
          </cell>
          <cell r="M35" t="str">
            <v>H</v>
          </cell>
          <cell r="N35">
            <v>76</v>
          </cell>
          <cell r="O35">
            <v>76</v>
          </cell>
          <cell r="P35" t="str">
            <v>-</v>
          </cell>
          <cell r="Q35">
            <v>73</v>
          </cell>
          <cell r="V35" t="str">
            <v>ê</v>
          </cell>
          <cell r="W35" t="str">
            <v>ê</v>
          </cell>
          <cell r="Y35" t="str">
            <v>M</v>
          </cell>
          <cell r="Z35" t="str">
            <v>O</v>
          </cell>
        </row>
        <row r="36">
          <cell r="A36" t="str">
            <v>Perception Survey (Small Business)</v>
          </cell>
          <cell r="B36" t="str">
            <v>H</v>
          </cell>
          <cell r="C36">
            <v>76</v>
          </cell>
          <cell r="D36">
            <v>77</v>
          </cell>
          <cell r="E36" t="str">
            <v>ê</v>
          </cell>
          <cell r="F36">
            <v>75</v>
          </cell>
          <cell r="L36" t="str">
            <v>Perception Survey (Small Business)</v>
          </cell>
          <cell r="M36" t="str">
            <v>H</v>
          </cell>
          <cell r="N36">
            <v>74</v>
          </cell>
          <cell r="O36">
            <v>77</v>
          </cell>
          <cell r="P36" t="str">
            <v>-</v>
          </cell>
          <cell r="Q36">
            <v>74</v>
          </cell>
          <cell r="V36" t="str">
            <v>ê</v>
          </cell>
          <cell r="W36" t="str">
            <v>ê</v>
          </cell>
          <cell r="Y36" t="str">
            <v>M</v>
          </cell>
          <cell r="Z36" t="str">
            <v>O</v>
          </cell>
        </row>
        <row r="37">
          <cell r="A37" t="str">
            <v>Perception Survey (Large Business)</v>
          </cell>
          <cell r="B37" t="str">
            <v>H</v>
          </cell>
          <cell r="C37">
            <v>8.9</v>
          </cell>
          <cell r="D37">
            <v>9</v>
          </cell>
          <cell r="E37" t="str">
            <v>ê</v>
          </cell>
          <cell r="F37">
            <v>8.6999999999999993</v>
          </cell>
          <cell r="G37">
            <v>75</v>
          </cell>
          <cell r="H37">
            <v>0</v>
          </cell>
          <cell r="I37">
            <v>0</v>
          </cell>
          <cell r="L37" t="str">
            <v>Perception Survey (Large Business)</v>
          </cell>
          <cell r="M37" t="str">
            <v>H</v>
          </cell>
          <cell r="N37">
            <v>8.9</v>
          </cell>
          <cell r="O37">
            <v>9</v>
          </cell>
          <cell r="P37" t="str">
            <v>-</v>
          </cell>
          <cell r="Q37">
            <v>8.6999999999999993</v>
          </cell>
          <cell r="R37">
            <v>74</v>
          </cell>
          <cell r="S37">
            <v>0</v>
          </cell>
          <cell r="T37">
            <v>0</v>
          </cell>
          <cell r="V37" t="str">
            <v>ê</v>
          </cell>
          <cell r="W37" t="str">
            <v>ê</v>
          </cell>
          <cell r="Y37" t="str">
            <v>Q</v>
          </cell>
          <cell r="Z37" t="str">
            <v>O</v>
          </cell>
        </row>
        <row r="38">
          <cell r="A38" t="str">
            <v>Moment of Truth Survey</v>
          </cell>
          <cell r="B38" t="str">
            <v>H</v>
          </cell>
          <cell r="C38">
            <v>8.5</v>
          </cell>
          <cell r="D38">
            <v>8.6</v>
          </cell>
          <cell r="E38" t="str">
            <v>ê</v>
          </cell>
          <cell r="F38">
            <v>8.4</v>
          </cell>
          <cell r="G38">
            <v>8.1</v>
          </cell>
          <cell r="H38">
            <v>9.1</v>
          </cell>
          <cell r="I38">
            <v>8.76</v>
          </cell>
          <cell r="L38" t="str">
            <v>New Business Construction Survey</v>
          </cell>
          <cell r="M38" t="str">
            <v>H</v>
          </cell>
          <cell r="N38">
            <v>8.5</v>
          </cell>
          <cell r="O38">
            <v>8.6</v>
          </cell>
          <cell r="P38" t="str">
            <v>-</v>
          </cell>
          <cell r="Q38">
            <v>8.4</v>
          </cell>
          <cell r="R38" t="str">
            <v>Quarterly</v>
          </cell>
          <cell r="S38">
            <v>9.1999999999999993</v>
          </cell>
          <cell r="T38">
            <v>8.65</v>
          </cell>
          <cell r="V38" t="str">
            <v>ê</v>
          </cell>
          <cell r="W38" t="str">
            <v>ê</v>
          </cell>
          <cell r="Y38" t="str">
            <v>Q</v>
          </cell>
          <cell r="Z38" t="str">
            <v>O</v>
          </cell>
        </row>
        <row r="39">
          <cell r="Y39" t="str">
            <v>M</v>
          </cell>
        </row>
        <row r="40">
          <cell r="A40" t="str">
            <v>ECONOMIC</v>
          </cell>
          <cell r="B40" t="str">
            <v>PSE&amp;G</v>
          </cell>
          <cell r="L40" t="str">
            <v>ECONOMIC</v>
          </cell>
          <cell r="M40" t="str">
            <v>PSE&amp;G</v>
          </cell>
          <cell r="Y40" t="str">
            <v>M</v>
          </cell>
        </row>
        <row r="41">
          <cell r="B41" t="str">
            <v>L/H</v>
          </cell>
          <cell r="C41" t="str">
            <v>Nov 09 YTD</v>
          </cell>
          <cell r="D41" t="str">
            <v>2009 Target</v>
          </cell>
          <cell r="E41" t="str">
            <v>YE Forecast</v>
          </cell>
          <cell r="F41" t="str">
            <v>PSE&amp;G</v>
          </cell>
          <cell r="G41" t="str">
            <v>Cust Ops</v>
          </cell>
          <cell r="H41" t="str">
            <v>Gas</v>
          </cell>
          <cell r="I41" t="str">
            <v>Electric</v>
          </cell>
          <cell r="J41" t="str">
            <v>Other</v>
          </cell>
          <cell r="M41" t="str">
            <v>L/H</v>
          </cell>
          <cell r="N41" t="str">
            <v>Nov 09</v>
          </cell>
          <cell r="O41" t="str">
            <v>2009 Target</v>
          </cell>
          <cell r="P41" t="str">
            <v>Monthly / Quarterly Status</v>
          </cell>
          <cell r="Q41" t="str">
            <v>PSE&amp;G</v>
          </cell>
          <cell r="R41" t="str">
            <v>Cust Ops</v>
          </cell>
          <cell r="S41" t="str">
            <v>Gas</v>
          </cell>
          <cell r="T41" t="str">
            <v>Electric</v>
          </cell>
          <cell r="U41" t="str">
            <v>Other</v>
          </cell>
          <cell r="Y41" t="str">
            <v>M</v>
          </cell>
        </row>
        <row r="42">
          <cell r="A42" t="str">
            <v>Total CapEx ($M)</v>
          </cell>
          <cell r="B42" t="str">
            <v>L</v>
          </cell>
          <cell r="C42">
            <v>726.39999999999986</v>
          </cell>
          <cell r="D42">
            <v>775.6</v>
          </cell>
          <cell r="E42" t="str">
            <v>ê</v>
          </cell>
          <cell r="F42">
            <v>813.31045500000005</v>
          </cell>
          <cell r="G42">
            <v>37.229999999999997</v>
          </cell>
          <cell r="H42">
            <v>210.72</v>
          </cell>
          <cell r="I42">
            <v>565.36101299999996</v>
          </cell>
          <cell r="J42">
            <v>0</v>
          </cell>
          <cell r="L42" t="str">
            <v>Total CapEx ($M)</v>
          </cell>
          <cell r="M42" t="str">
            <v>L</v>
          </cell>
          <cell r="N42">
            <v>63.3</v>
          </cell>
          <cell r="O42">
            <v>61.8</v>
          </cell>
          <cell r="P42" t="str">
            <v>-</v>
          </cell>
          <cell r="Q42">
            <v>97.597088000000014</v>
          </cell>
          <cell r="R42">
            <v>0.30300000000000005</v>
          </cell>
          <cell r="S42">
            <v>26.545999999999999</v>
          </cell>
          <cell r="T42">
            <v>70.747945999999999</v>
          </cell>
          <cell r="U42">
            <v>0</v>
          </cell>
          <cell r="V42" t="str">
            <v>ê</v>
          </cell>
          <cell r="W42" t="str">
            <v>ê</v>
          </cell>
          <cell r="Y42" t="str">
            <v>M</v>
          </cell>
          <cell r="Z42" t="str">
            <v>O</v>
          </cell>
        </row>
        <row r="43">
          <cell r="A43" t="str">
            <v>Accountability O&amp;M ($M)</v>
          </cell>
          <cell r="B43" t="str">
            <v>L</v>
          </cell>
          <cell r="C43">
            <v>644.5</v>
          </cell>
          <cell r="D43">
            <v>784.5</v>
          </cell>
          <cell r="E43" t="str">
            <v>é</v>
          </cell>
          <cell r="F43">
            <v>693.55122788999984</v>
          </cell>
          <cell r="G43">
            <v>162.80000000000001</v>
          </cell>
          <cell r="H43">
            <v>214.887</v>
          </cell>
          <cell r="I43">
            <v>287.13512888584472</v>
          </cell>
          <cell r="J43">
            <v>28.772066580000004</v>
          </cell>
          <cell r="L43" t="str">
            <v>Accountability O&amp;M ($M)</v>
          </cell>
          <cell r="M43" t="str">
            <v>L</v>
          </cell>
          <cell r="N43">
            <v>52.1</v>
          </cell>
          <cell r="O43">
            <v>65.400000000000006</v>
          </cell>
          <cell r="P43" t="str">
            <v>+</v>
          </cell>
          <cell r="Q43">
            <v>57.086735029999993</v>
          </cell>
          <cell r="R43">
            <v>15.112959</v>
          </cell>
          <cell r="S43">
            <v>16.765999999999998</v>
          </cell>
          <cell r="T43">
            <v>22.648526738759756</v>
          </cell>
          <cell r="U43">
            <v>2.5595132299999994</v>
          </cell>
          <cell r="V43" t="str">
            <v>ê</v>
          </cell>
          <cell r="W43" t="str">
            <v>ê</v>
          </cell>
          <cell r="Y43" t="str">
            <v>M</v>
          </cell>
          <cell r="Z43" t="str">
            <v>O</v>
          </cell>
        </row>
        <row r="44">
          <cell r="A44" t="str">
            <v>Controllable O&amp;M ($M)</v>
          </cell>
          <cell r="B44" t="str">
            <v>L</v>
          </cell>
          <cell r="C44">
            <v>831.30000000000007</v>
          </cell>
          <cell r="D44">
            <v>991.4</v>
          </cell>
          <cell r="E44" t="str">
            <v>é</v>
          </cell>
          <cell r="F44">
            <v>869.61329728999988</v>
          </cell>
          <cell r="L44" t="str">
            <v>Controllable O&amp;M ($M)</v>
          </cell>
          <cell r="M44" t="str">
            <v>L</v>
          </cell>
          <cell r="N44">
            <v>67.2</v>
          </cell>
          <cell r="O44">
            <v>83.100000000000009</v>
          </cell>
          <cell r="P44" t="str">
            <v>+</v>
          </cell>
          <cell r="Q44">
            <v>73.359008329999995</v>
          </cell>
          <cell r="V44" t="str">
            <v>ê</v>
          </cell>
          <cell r="W44" t="str">
            <v>ê</v>
          </cell>
          <cell r="Y44" t="str">
            <v>M</v>
          </cell>
          <cell r="Z44" t="str">
            <v>N</v>
          </cell>
        </row>
        <row r="45">
          <cell r="A45" t="str">
            <v>Net Write-Off ($) /$100 billed</v>
          </cell>
          <cell r="B45" t="str">
            <v>L</v>
          </cell>
          <cell r="C45">
            <v>0.86</v>
          </cell>
          <cell r="D45">
            <v>0.82</v>
          </cell>
          <cell r="E45" t="str">
            <v>ê</v>
          </cell>
          <cell r="F45">
            <v>1.1357327178496943</v>
          </cell>
          <cell r="G45">
            <v>1.1399999999999999</v>
          </cell>
          <cell r="L45" t="str">
            <v>Net Write-Off ($) /$100 billed</v>
          </cell>
          <cell r="M45" t="str">
            <v>L</v>
          </cell>
          <cell r="N45">
            <v>1.22</v>
          </cell>
          <cell r="O45">
            <v>0.82</v>
          </cell>
          <cell r="P45" t="str">
            <v>-</v>
          </cell>
          <cell r="Q45">
            <v>2.7234959560938128</v>
          </cell>
          <cell r="R45">
            <v>2.72</v>
          </cell>
          <cell r="V45" t="str">
            <v>ê</v>
          </cell>
          <cell r="W45" t="str">
            <v>ê</v>
          </cell>
          <cell r="Y45" t="str">
            <v>M</v>
          </cell>
          <cell r="Z45" t="str">
            <v>O</v>
          </cell>
        </row>
        <row r="46">
          <cell r="A46" t="str">
            <v>Days Sales Outstanding</v>
          </cell>
          <cell r="B46" t="str">
            <v>L</v>
          </cell>
          <cell r="C46">
            <v>35.799999999999997</v>
          </cell>
          <cell r="D46">
            <v>34.5</v>
          </cell>
          <cell r="E46" t="str">
            <v>ê</v>
          </cell>
          <cell r="F46">
            <v>36.40450719356631</v>
          </cell>
          <cell r="G46">
            <v>36.4</v>
          </cell>
          <cell r="L46" t="str">
            <v>Days Sales Outstanding</v>
          </cell>
          <cell r="M46" t="str">
            <v>L</v>
          </cell>
          <cell r="N46">
            <v>34.4</v>
          </cell>
          <cell r="O46">
            <v>34.5</v>
          </cell>
          <cell r="P46" t="str">
            <v>-</v>
          </cell>
          <cell r="Q46">
            <v>39.495607245370948</v>
          </cell>
          <cell r="R46">
            <v>39.5</v>
          </cell>
          <cell r="V46" t="str">
            <v>ê</v>
          </cell>
          <cell r="W46" t="str">
            <v>ê</v>
          </cell>
          <cell r="Y46" t="str">
            <v>M</v>
          </cell>
          <cell r="Z46" t="str">
            <v>O</v>
          </cell>
        </row>
        <row r="47">
          <cell r="A47" t="str">
            <v>Current Capital Performance</v>
          </cell>
          <cell r="B47" t="str">
            <v>H</v>
          </cell>
          <cell r="D47">
            <v>1</v>
          </cell>
          <cell r="E47" t="str">
            <v>é</v>
          </cell>
          <cell r="F47">
            <v>1.01</v>
          </cell>
          <cell r="G47">
            <v>0.9</v>
          </cell>
          <cell r="I47">
            <v>1.0474094141460659</v>
          </cell>
          <cell r="V47" t="str">
            <v>é</v>
          </cell>
          <cell r="W47" t="str">
            <v/>
          </cell>
          <cell r="Y47" t="str">
            <v>M</v>
          </cell>
          <cell r="Z47" t="str">
            <v>N</v>
          </cell>
        </row>
        <row r="48">
          <cell r="A48" t="str">
            <v>ROIC</v>
          </cell>
          <cell r="B48" t="str">
            <v>H</v>
          </cell>
          <cell r="C48">
            <v>7.1212209737292975E-2</v>
          </cell>
          <cell r="D48">
            <v>6.2E-2</v>
          </cell>
          <cell r="E48" t="str">
            <v>é</v>
          </cell>
          <cell r="F48">
            <v>5.8474977635110247E-2</v>
          </cell>
          <cell r="V48" t="str">
            <v>ê</v>
          </cell>
          <cell r="W48" t="str">
            <v>ê</v>
          </cell>
          <cell r="Y48" t="str">
            <v>M</v>
          </cell>
          <cell r="Z48" t="str">
            <v>O</v>
          </cell>
        </row>
        <row r="49">
          <cell r="A49" t="str">
            <v>Funds from Operations/Debt</v>
          </cell>
          <cell r="B49" t="str">
            <v>H</v>
          </cell>
          <cell r="C49">
            <v>0.21199999999999999</v>
          </cell>
          <cell r="D49">
            <v>0.19500000000000001</v>
          </cell>
          <cell r="E49" t="str">
            <v>é</v>
          </cell>
          <cell r="F49">
            <v>0.23899999999999999</v>
          </cell>
          <cell r="V49" t="str">
            <v>é</v>
          </cell>
          <cell r="W49" t="str">
            <v>é</v>
          </cell>
          <cell r="Y49" t="str">
            <v>Q</v>
          </cell>
          <cell r="Z49" t="str">
            <v>O</v>
          </cell>
        </row>
        <row r="50">
          <cell r="A50" t="str">
            <v>(Societal) Cost ($) of PSE&amp;G Solar Loan Program</v>
          </cell>
          <cell r="B50" t="str">
            <v>L</v>
          </cell>
          <cell r="D50">
            <v>1939</v>
          </cell>
          <cell r="E50" t="str">
            <v>é</v>
          </cell>
          <cell r="F50">
            <v>1529</v>
          </cell>
          <cell r="J50">
            <v>1529</v>
          </cell>
          <cell r="V50" t="str">
            <v>ê</v>
          </cell>
          <cell r="W50" t="str">
            <v/>
          </cell>
          <cell r="Y50" t="str">
            <v>Q</v>
          </cell>
          <cell r="Z50" t="str">
            <v>N</v>
          </cell>
        </row>
        <row r="51">
          <cell r="A51" t="str">
            <v>EE-Productivity Measure (carbon abatement)</v>
          </cell>
          <cell r="B51" t="str">
            <v>L</v>
          </cell>
          <cell r="D51">
            <v>0.26</v>
          </cell>
          <cell r="E51" t="str">
            <v>ê</v>
          </cell>
          <cell r="F51">
            <v>0.26</v>
          </cell>
          <cell r="J51">
            <v>0</v>
          </cell>
          <cell r="V51" t="str">
            <v>é</v>
          </cell>
          <cell r="W51" t="str">
            <v/>
          </cell>
          <cell r="Y51" t="str">
            <v>Q</v>
          </cell>
          <cell r="Z51" t="str">
            <v>N</v>
          </cell>
        </row>
        <row r="52">
          <cell r="A52" t="str">
            <v>Capital Projects' Results</v>
          </cell>
          <cell r="B52" t="str">
            <v>H</v>
          </cell>
          <cell r="C52">
            <v>0.70299999999999996</v>
          </cell>
          <cell r="D52">
            <v>0.82899999999999996</v>
          </cell>
          <cell r="E52" t="str">
            <v>ê</v>
          </cell>
          <cell r="F52">
            <v>0.65300000000000002</v>
          </cell>
          <cell r="G52">
            <v>0.89600000000000002</v>
          </cell>
          <cell r="H52">
            <v>0.65200000000000002</v>
          </cell>
          <cell r="I52">
            <v>0.45158641670101024</v>
          </cell>
          <cell r="V52" t="str">
            <v>ê</v>
          </cell>
          <cell r="W52" t="str">
            <v>ê</v>
          </cell>
          <cell r="Y52" t="str">
            <v>Q</v>
          </cell>
          <cell r="Z52" t="str">
            <v>N</v>
          </cell>
        </row>
        <row r="53">
          <cell r="Y53" t="str">
            <v>M</v>
          </cell>
        </row>
        <row r="54">
          <cell r="A54" t="str">
            <v>GREEN ENERGY</v>
          </cell>
          <cell r="B54" t="str">
            <v>PSE&amp;G</v>
          </cell>
          <cell r="L54" t="str">
            <v>GREEN ENERGY</v>
          </cell>
          <cell r="M54" t="str">
            <v>PSE&amp;G</v>
          </cell>
          <cell r="Y54" t="str">
            <v>M</v>
          </cell>
        </row>
        <row r="55">
          <cell r="B55" t="str">
            <v>L/H</v>
          </cell>
          <cell r="C55" t="str">
            <v>Nov 09 YTD</v>
          </cell>
          <cell r="D55" t="str">
            <v>2009 Target</v>
          </cell>
          <cell r="E55" t="str">
            <v>YE Forecast</v>
          </cell>
          <cell r="F55" t="str">
            <v>PSE&amp;G</v>
          </cell>
          <cell r="G55" t="str">
            <v>Cust Ops</v>
          </cell>
          <cell r="H55" t="str">
            <v>Gas</v>
          </cell>
          <cell r="I55" t="str">
            <v>Electric</v>
          </cell>
          <cell r="J55" t="str">
            <v>Other</v>
          </cell>
          <cell r="M55" t="str">
            <v>L/H</v>
          </cell>
          <cell r="N55" t="str">
            <v>Nov 09</v>
          </cell>
          <cell r="O55" t="str">
            <v>2009 Target</v>
          </cell>
          <cell r="P55" t="str">
            <v>Monthly / Quarterly Status</v>
          </cell>
          <cell r="Q55" t="str">
            <v>PSE&amp;G</v>
          </cell>
          <cell r="R55" t="str">
            <v>Cust Ops</v>
          </cell>
          <cell r="S55" t="str">
            <v>Gas</v>
          </cell>
          <cell r="T55" t="str">
            <v>Electric</v>
          </cell>
          <cell r="U55" t="str">
            <v>Other</v>
          </cell>
          <cell r="Y55" t="str">
            <v>M</v>
          </cell>
        </row>
        <row r="56">
          <cell r="A56" t="str">
            <v>Fleet MPG</v>
          </cell>
          <cell r="B56" t="str">
            <v>H</v>
          </cell>
          <cell r="C56">
            <v>8.9209439931870556</v>
          </cell>
          <cell r="D56">
            <v>8.9</v>
          </cell>
          <cell r="E56" t="str">
            <v>é</v>
          </cell>
          <cell r="F56">
            <v>8.9570602114278799</v>
          </cell>
          <cell r="L56" t="str">
            <v>Fleet MPG</v>
          </cell>
          <cell r="M56" t="str">
            <v>H</v>
          </cell>
          <cell r="N56">
            <v>9.137474058138265</v>
          </cell>
          <cell r="O56">
            <v>8.9</v>
          </cell>
          <cell r="P56" t="str">
            <v>+</v>
          </cell>
          <cell r="Q56">
            <v>9.017001719908647</v>
          </cell>
          <cell r="V56" t="str">
            <v>é</v>
          </cell>
          <cell r="W56" t="str">
            <v>é</v>
          </cell>
          <cell r="Y56" t="str">
            <v>M</v>
          </cell>
          <cell r="Z56" t="str">
            <v>O</v>
          </cell>
        </row>
        <row r="57">
          <cell r="A57" t="str">
            <v>Renewable Energy Generated (kWh)</v>
          </cell>
          <cell r="B57" t="str">
            <v>H</v>
          </cell>
          <cell r="D57">
            <v>8479000</v>
          </cell>
          <cell r="E57" t="str">
            <v>ê</v>
          </cell>
          <cell r="F57">
            <v>4224148.3118333332</v>
          </cell>
          <cell r="J57">
            <v>4224148.3118333332</v>
          </cell>
          <cell r="L57" t="str">
            <v>Renewable Energy Generated (kWh)</v>
          </cell>
          <cell r="M57" t="str">
            <v>H</v>
          </cell>
          <cell r="O57">
            <v>8479000</v>
          </cell>
          <cell r="P57" t="str">
            <v>o</v>
          </cell>
          <cell r="Q57">
            <v>321999.897</v>
          </cell>
          <cell r="U57">
            <v>321999.897</v>
          </cell>
          <cell r="V57" t="str">
            <v>ê</v>
          </cell>
          <cell r="W57" t="str">
            <v/>
          </cell>
          <cell r="Y57" t="str">
            <v>M</v>
          </cell>
          <cell r="Z57" t="str">
            <v>N</v>
          </cell>
        </row>
        <row r="58">
          <cell r="A58" t="str">
            <v>Non-Hazardous Waste</v>
          </cell>
          <cell r="B58" t="str">
            <v>H</v>
          </cell>
          <cell r="C58">
            <v>0.96889999999999998</v>
          </cell>
          <cell r="D58">
            <v>0.96899999999999997</v>
          </cell>
          <cell r="E58" t="str">
            <v>é</v>
          </cell>
          <cell r="F58">
            <v>0.97883845015190174</v>
          </cell>
          <cell r="G58">
            <v>0.72030000000000005</v>
          </cell>
          <cell r="H58">
            <v>0.99099999999999999</v>
          </cell>
          <cell r="I58">
            <v>0.96672648230640068</v>
          </cell>
          <cell r="L58" t="str">
            <v>Non-Hazardous Waste</v>
          </cell>
          <cell r="M58" t="str">
            <v>H</v>
          </cell>
          <cell r="N58">
            <v>0.97282346900471639</v>
          </cell>
          <cell r="O58">
            <v>0.96899999999999997</v>
          </cell>
          <cell r="P58" t="str">
            <v>-</v>
          </cell>
          <cell r="Q58">
            <v>0.96208330366992356</v>
          </cell>
          <cell r="R58">
            <v>0.62539999999999996</v>
          </cell>
          <cell r="S58">
            <v>0.98699999999999999</v>
          </cell>
          <cell r="T58">
            <v>0.93782407515859079</v>
          </cell>
          <cell r="V58" t="str">
            <v>ê</v>
          </cell>
          <cell r="W58" t="str">
            <v>ê</v>
          </cell>
          <cell r="Y58" t="str">
            <v>M</v>
          </cell>
          <cell r="Z58" t="str">
            <v>N</v>
          </cell>
        </row>
        <row r="59">
          <cell r="A59" t="str">
            <v>Energy Efficiency Energy Savings (kWh equivalent)</v>
          </cell>
          <cell r="B59" t="str">
            <v>H</v>
          </cell>
          <cell r="D59">
            <v>30373151</v>
          </cell>
          <cell r="E59" t="str">
            <v>é</v>
          </cell>
          <cell r="F59">
            <v>53534833.286763452</v>
          </cell>
          <cell r="J59">
            <v>53534833.286763459</v>
          </cell>
          <cell r="L59" t="str">
            <v>Energy Efficiency Energy Savings (kWh equivalent)</v>
          </cell>
          <cell r="M59" t="str">
            <v>H</v>
          </cell>
          <cell r="P59" t="str">
            <v>N/A</v>
          </cell>
          <cell r="Q59">
            <v>23377255.282350838</v>
          </cell>
          <cell r="U59">
            <v>23377255.282350834</v>
          </cell>
          <cell r="V59" t="str">
            <v>é</v>
          </cell>
          <cell r="W59" t="str">
            <v/>
          </cell>
          <cell r="Y59" t="str">
            <v>M</v>
          </cell>
          <cell r="Z59" t="str">
            <v>N</v>
          </cell>
        </row>
        <row r="60">
          <cell r="A60" t="str">
            <v>Net Number of New Solar Meters in UEZs</v>
          </cell>
          <cell r="B60" t="str">
            <v>H</v>
          </cell>
          <cell r="D60">
            <v>6</v>
          </cell>
          <cell r="E60" t="str">
            <v>é</v>
          </cell>
          <cell r="F60">
            <v>4</v>
          </cell>
          <cell r="J60">
            <v>4</v>
          </cell>
          <cell r="L60" t="str">
            <v>Net Number of New Solar Meters in UEZs</v>
          </cell>
          <cell r="M60" t="str">
            <v>H</v>
          </cell>
          <cell r="O60">
            <v>6</v>
          </cell>
          <cell r="P60" t="str">
            <v>o</v>
          </cell>
          <cell r="Q60">
            <v>2</v>
          </cell>
          <cell r="U60">
            <v>2</v>
          </cell>
          <cell r="V60" t="str">
            <v>ê</v>
          </cell>
          <cell r="W60" t="str">
            <v/>
          </cell>
          <cell r="Y60" t="str">
            <v>Q</v>
          </cell>
          <cell r="Z60" t="str">
            <v>N</v>
          </cell>
        </row>
        <row r="61">
          <cell r="A61" t="str">
            <v>Peak Demand Reduction (MW)</v>
          </cell>
          <cell r="B61" t="str">
            <v>H</v>
          </cell>
          <cell r="D61">
            <v>61.8</v>
          </cell>
          <cell r="E61" t="str">
            <v>é</v>
          </cell>
          <cell r="F61">
            <v>61.9</v>
          </cell>
          <cell r="J61">
            <v>61.9</v>
          </cell>
          <cell r="V61" t="str">
            <v>é</v>
          </cell>
          <cell r="W61" t="str">
            <v/>
          </cell>
          <cell r="Y61" t="str">
            <v>Q</v>
          </cell>
          <cell r="Z61" t="str">
            <v>N</v>
          </cell>
        </row>
        <row r="62">
          <cell r="A62" t="str">
            <v>Hazardous Waste</v>
          </cell>
          <cell r="B62" t="str">
            <v>L</v>
          </cell>
          <cell r="C62">
            <v>1.44</v>
          </cell>
          <cell r="D62">
            <v>3.59</v>
          </cell>
          <cell r="E62" t="str">
            <v>é</v>
          </cell>
          <cell r="F62">
            <v>2.16</v>
          </cell>
          <cell r="G62" t="str">
            <v xml:space="preserve"> </v>
          </cell>
          <cell r="H62" t="str">
            <v xml:space="preserve"> </v>
          </cell>
          <cell r="I62" t="str">
            <v xml:space="preserve"> </v>
          </cell>
          <cell r="V62" t="str">
            <v>é</v>
          </cell>
          <cell r="W62" t="str">
            <v>ê</v>
          </cell>
          <cell r="Y62" t="str">
            <v>Q</v>
          </cell>
          <cell r="Z62" t="str">
            <v>N</v>
          </cell>
        </row>
        <row r="63">
          <cell r="V63">
            <v>17</v>
          </cell>
          <cell r="W63">
            <v>13</v>
          </cell>
        </row>
        <row r="64">
          <cell r="A64" t="str">
            <v>On track to meet Target   é    Meeting Target at risk   çè    Not expected to meet Target   ê</v>
          </cell>
          <cell r="J64" t="str">
            <v>iPower</v>
          </cell>
          <cell r="L64" t="str">
            <v xml:space="preserve">LEGEND:    Monthly Status:        +  = Better than Plan,        o  = On Plan,        -  = Worse than Plan,      </v>
          </cell>
          <cell r="U64" t="str">
            <v>iPower</v>
          </cell>
          <cell r="V64">
            <v>0.39534883720930231</v>
          </cell>
          <cell r="W64">
            <v>0.35135135135135137</v>
          </cell>
          <cell r="Y64">
            <v>55</v>
          </cell>
          <cell r="Z64">
            <v>46</v>
          </cell>
        </row>
      </sheetData>
      <sheetData sheetId="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rnado"/>
      <sheetName val="Data"/>
    </sheetNames>
    <sheetDataSet>
      <sheetData sheetId="0" refreshError="1"/>
      <sheetData sheetId="1" refreshError="1">
        <row r="18">
          <cell r="B18">
            <v>2006.02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livery Dates"/>
      <sheetName val="Time Phased Hours"/>
      <sheetName val="Time Phased Costs"/>
      <sheetName val="Checklist"/>
      <sheetName val="Bridges"/>
      <sheetName val="EAC Bridge"/>
      <sheetName val="Month left"/>
      <sheetName val="RAG Status"/>
      <sheetName val="Cost of sales"/>
      <sheetName val="Risk Register"/>
      <sheetName val="Risk Profile"/>
      <sheetName val="Sales_Profit trading plan"/>
      <sheetName val="Sales_Profit trading plan (2)"/>
      <sheetName val="Sales Margin Plan"/>
      <sheetName val="Sales Analysis 2006"/>
      <sheetName val="CSR Total"/>
      <sheetName val="Working Sheet"/>
      <sheetName val="single aisle (2)"/>
      <sheetName val="Twin aisle"/>
      <sheetName val="Tooling"/>
      <sheetName val="Spares"/>
      <sheetName val="Budget"/>
      <sheetName val="Subcon"/>
      <sheetName val="Manhours"/>
      <sheetName val="EAC"/>
      <sheetName val="Stock &amp; WIP"/>
      <sheetName val="TM01 06"/>
      <sheetName val="Debtors"/>
      <sheetName val="Manhour Risk Cal"/>
      <sheetName val="Sheet2"/>
      <sheetName val="Reconciliation Sheet"/>
      <sheetName val="Budget sales"/>
      <sheetName val="Accrual"/>
      <sheetName val="Brough Manufacturing"/>
    </sheetNames>
    <sheetDataSet>
      <sheetData sheetId="0"/>
      <sheetData sheetId="1">
        <row r="4">
          <cell r="E4">
            <v>2000</v>
          </cell>
          <cell r="R4">
            <v>2001</v>
          </cell>
          <cell r="AE4">
            <v>2002</v>
          </cell>
          <cell r="AR4" t="str">
            <v xml:space="preserve">CONTRACT </v>
          </cell>
        </row>
        <row r="5">
          <cell r="A5" t="str">
            <v>FUNCTION</v>
          </cell>
          <cell r="B5" t="str">
            <v>W.B.S</v>
          </cell>
          <cell r="C5" t="str">
            <v>SITE</v>
          </cell>
          <cell r="D5" t="str">
            <v>TOTAL</v>
          </cell>
          <cell r="E5" t="str">
            <v>Jan</v>
          </cell>
          <cell r="F5" t="str">
            <v>Feb</v>
          </cell>
          <cell r="G5" t="str">
            <v>Mar</v>
          </cell>
          <cell r="H5" t="str">
            <v>Apr</v>
          </cell>
          <cell r="I5" t="str">
            <v>May</v>
          </cell>
          <cell r="J5" t="str">
            <v>June</v>
          </cell>
          <cell r="K5" t="str">
            <v>July</v>
          </cell>
          <cell r="L5" t="str">
            <v>Aug</v>
          </cell>
          <cell r="M5" t="str">
            <v>Sept</v>
          </cell>
          <cell r="N5" t="str">
            <v>Oct</v>
          </cell>
          <cell r="O5" t="str">
            <v>Nov</v>
          </cell>
          <cell r="P5" t="str">
            <v>Dec</v>
          </cell>
          <cell r="Q5" t="str">
            <v>TOTAL</v>
          </cell>
          <cell r="R5" t="str">
            <v>Jan</v>
          </cell>
          <cell r="S5" t="str">
            <v>Feb</v>
          </cell>
          <cell r="T5" t="str">
            <v>Mar</v>
          </cell>
          <cell r="U5" t="str">
            <v>Apr</v>
          </cell>
          <cell r="V5" t="str">
            <v>May</v>
          </cell>
          <cell r="W5" t="str">
            <v>June</v>
          </cell>
          <cell r="X5" t="str">
            <v>July</v>
          </cell>
          <cell r="Y5" t="str">
            <v>Aug</v>
          </cell>
          <cell r="Z5" t="str">
            <v>Sept</v>
          </cell>
          <cell r="AA5" t="str">
            <v>Oct</v>
          </cell>
          <cell r="AB5" t="str">
            <v>Nov</v>
          </cell>
          <cell r="AC5" t="str">
            <v>Dec</v>
          </cell>
          <cell r="AD5" t="str">
            <v>TOTAL</v>
          </cell>
          <cell r="AE5" t="str">
            <v>Jan</v>
          </cell>
          <cell r="AF5" t="str">
            <v>Feb</v>
          </cell>
          <cell r="AG5" t="str">
            <v>Mar</v>
          </cell>
          <cell r="AH5" t="str">
            <v>Apr</v>
          </cell>
          <cell r="AI5" t="str">
            <v>May</v>
          </cell>
          <cell r="AJ5" t="str">
            <v>June</v>
          </cell>
          <cell r="AK5" t="str">
            <v>July</v>
          </cell>
          <cell r="AL5" t="str">
            <v>Aug</v>
          </cell>
          <cell r="AM5" t="str">
            <v>Sept</v>
          </cell>
          <cell r="AN5" t="str">
            <v>Oct</v>
          </cell>
          <cell r="AO5" t="str">
            <v>Nov</v>
          </cell>
          <cell r="AP5" t="str">
            <v>Dec</v>
          </cell>
          <cell r="AQ5" t="str">
            <v>TOTAL</v>
          </cell>
          <cell r="AR5" t="str">
            <v>TOTAL</v>
          </cell>
        </row>
        <row r="7">
          <cell r="A7" t="str">
            <v>TECHNICAL</v>
          </cell>
          <cell r="B7" t="str">
            <v>1180 (101/048)</v>
          </cell>
          <cell r="C7" t="str">
            <v>S</v>
          </cell>
        </row>
        <row r="8">
          <cell r="C8" t="str">
            <v>B</v>
          </cell>
        </row>
        <row r="9">
          <cell r="B9" t="str">
            <v>4110 (101/085)</v>
          </cell>
          <cell r="C9" t="str">
            <v>S</v>
          </cell>
        </row>
        <row r="10">
          <cell r="C10" t="str">
            <v>B</v>
          </cell>
        </row>
        <row r="11">
          <cell r="B11" t="str">
            <v>4310 (101/106)</v>
          </cell>
          <cell r="C11" t="str">
            <v>S</v>
          </cell>
        </row>
        <row r="12">
          <cell r="C12" t="str">
            <v>B</v>
          </cell>
        </row>
        <row r="13">
          <cell r="B13" t="str">
            <v>5120 (101/115)</v>
          </cell>
          <cell r="C13" t="str">
            <v>S</v>
          </cell>
        </row>
        <row r="14">
          <cell r="C14" t="str">
            <v>B</v>
          </cell>
        </row>
        <row r="16">
          <cell r="C16" t="str">
            <v>TOTAL</v>
          </cell>
        </row>
        <row r="18">
          <cell r="A18" t="str">
            <v>PROJECT MANAGEMENT</v>
          </cell>
          <cell r="B18" t="str">
            <v>4310 (801/106)</v>
          </cell>
          <cell r="C18" t="str">
            <v>S</v>
          </cell>
        </row>
        <row r="19">
          <cell r="B19" t="str">
            <v>1000.10 (801/003)</v>
          </cell>
          <cell r="C19" t="str">
            <v>B</v>
          </cell>
        </row>
        <row r="20">
          <cell r="B20" t="str">
            <v>4310 (801/106)</v>
          </cell>
          <cell r="C20" t="str">
            <v>B</v>
          </cell>
        </row>
        <row r="22">
          <cell r="C22" t="str">
            <v>TOTAL</v>
          </cell>
        </row>
        <row r="25">
          <cell r="A25" t="str">
            <v>ILS</v>
          </cell>
          <cell r="B25" t="str">
            <v>1000.10 (701/003)</v>
          </cell>
          <cell r="C25" t="str">
            <v>S</v>
          </cell>
        </row>
        <row r="26">
          <cell r="B26" t="str">
            <v>8160 (701/125)</v>
          </cell>
          <cell r="C26" t="str">
            <v>S</v>
          </cell>
        </row>
        <row r="27">
          <cell r="B27" t="str">
            <v>4110 (701/085)</v>
          </cell>
          <cell r="C27" t="str">
            <v>B</v>
          </cell>
        </row>
        <row r="29">
          <cell r="C29" t="str">
            <v>TOTAL</v>
          </cell>
        </row>
        <row r="32">
          <cell r="A32" t="str">
            <v>GROUP ONE ENGINEERS</v>
          </cell>
          <cell r="B32" t="str">
            <v>1000.10 (401/005)</v>
          </cell>
          <cell r="C32" t="str">
            <v>S</v>
          </cell>
        </row>
        <row r="33">
          <cell r="C33" t="str">
            <v>B</v>
          </cell>
        </row>
        <row r="35">
          <cell r="C35" t="str">
            <v>TOTAL</v>
          </cell>
        </row>
        <row r="38">
          <cell r="A38" t="str">
            <v>HAMBLE</v>
          </cell>
          <cell r="B38" t="str">
            <v>(402/006)</v>
          </cell>
        </row>
        <row r="39">
          <cell r="A39" t="str">
            <v>(Windscreen / Canopy)</v>
          </cell>
        </row>
        <row r="42">
          <cell r="A42" t="str">
            <v>TOOL MANUFACTURE</v>
          </cell>
          <cell r="B42" t="str">
            <v>1101.10 (303/005)</v>
          </cell>
          <cell r="C42" t="str">
            <v>S</v>
          </cell>
        </row>
        <row r="43">
          <cell r="C43" t="str">
            <v>B</v>
          </cell>
        </row>
        <row r="45">
          <cell r="C45" t="str">
            <v>TOTAL</v>
          </cell>
        </row>
        <row r="48">
          <cell r="A48" t="str">
            <v>TOOL DESIGN</v>
          </cell>
          <cell r="B48" t="str">
            <v>1101.10 (301/005)</v>
          </cell>
          <cell r="C48" t="str">
            <v>S</v>
          </cell>
        </row>
        <row r="49">
          <cell r="C49" t="str">
            <v>B</v>
          </cell>
        </row>
        <row r="51">
          <cell r="C51" t="str">
            <v>TOTAL</v>
          </cell>
        </row>
        <row r="53">
          <cell r="A53" t="str">
            <v>CRATING</v>
          </cell>
          <cell r="B53" t="str">
            <v>(602/125)</v>
          </cell>
        </row>
        <row r="56">
          <cell r="A56" t="str">
            <v>I&amp;SE</v>
          </cell>
        </row>
        <row r="57">
          <cell r="A57" t="str">
            <v>Bae Install</v>
          </cell>
          <cell r="B57" t="str">
            <v>(502/005)</v>
          </cell>
          <cell r="C57" t="str">
            <v>S</v>
          </cell>
        </row>
        <row r="59">
          <cell r="A59" t="str">
            <v>Bae Install</v>
          </cell>
          <cell r="B59" t="str">
            <v>(502/005)</v>
          </cell>
          <cell r="C59" t="str">
            <v>B</v>
          </cell>
        </row>
        <row r="60">
          <cell r="A60" t="str">
            <v>Boeing Install</v>
          </cell>
          <cell r="B60" t="str">
            <v>(501/005)</v>
          </cell>
          <cell r="C60" t="str">
            <v>B</v>
          </cell>
        </row>
        <row r="62">
          <cell r="C62" t="str">
            <v>TOTAL</v>
          </cell>
        </row>
        <row r="65">
          <cell r="A65" t="str">
            <v>TRAVEL &amp; SUBSISTENCE</v>
          </cell>
          <cell r="B65" t="str">
            <v>(802/106)</v>
          </cell>
          <cell r="C65" t="str">
            <v>S</v>
          </cell>
        </row>
        <row r="66">
          <cell r="A66" t="str">
            <v>(Inc. ODCs)</v>
          </cell>
        </row>
        <row r="69">
          <cell r="A69" t="str">
            <v>KB HARDWARE</v>
          </cell>
          <cell r="B69">
            <v>1110.25</v>
          </cell>
        </row>
        <row r="71">
          <cell r="A71" t="str">
            <v>Materials</v>
          </cell>
          <cell r="B71" t="str">
            <v>402/021</v>
          </cell>
          <cell r="C71" t="str">
            <v>S</v>
          </cell>
        </row>
        <row r="72">
          <cell r="A72" t="str">
            <v>Materials</v>
          </cell>
          <cell r="B72" t="str">
            <v>402/021</v>
          </cell>
          <cell r="C72" t="str">
            <v>B</v>
          </cell>
        </row>
        <row r="73">
          <cell r="A73" t="str">
            <v>Conv. Details</v>
          </cell>
          <cell r="B73" t="str">
            <v>403/021</v>
          </cell>
          <cell r="C73" t="str">
            <v>S</v>
          </cell>
        </row>
        <row r="74">
          <cell r="A74" t="str">
            <v>Conv. Details</v>
          </cell>
          <cell r="B74" t="str">
            <v>403/021</v>
          </cell>
          <cell r="C74" t="str">
            <v>B</v>
          </cell>
        </row>
        <row r="75">
          <cell r="A75" t="str">
            <v>Strategic Sub Contract</v>
          </cell>
          <cell r="B75" t="str">
            <v>403/021</v>
          </cell>
          <cell r="C75" t="str">
            <v>S</v>
          </cell>
        </row>
        <row r="76">
          <cell r="A76" t="str">
            <v>Strategic Sub Contract</v>
          </cell>
          <cell r="B76" t="str">
            <v>403/021</v>
          </cell>
          <cell r="C76" t="str">
            <v>B</v>
          </cell>
        </row>
        <row r="77">
          <cell r="A77" t="str">
            <v>N.C</v>
          </cell>
          <cell r="B77" t="str">
            <v>431/021</v>
          </cell>
          <cell r="C77" t="str">
            <v>S</v>
          </cell>
        </row>
        <row r="78">
          <cell r="A78" t="str">
            <v>N.C</v>
          </cell>
          <cell r="B78" t="str">
            <v>431/021</v>
          </cell>
          <cell r="C78" t="str">
            <v>B</v>
          </cell>
        </row>
        <row r="80">
          <cell r="B80" t="str">
            <v>TOTAL HOURS</v>
          </cell>
        </row>
        <row r="81">
          <cell r="B81" t="str">
            <v>TOTAL £</v>
          </cell>
        </row>
        <row r="84">
          <cell r="A84" t="str">
            <v>WING</v>
          </cell>
          <cell r="B84">
            <v>1140</v>
          </cell>
        </row>
        <row r="86">
          <cell r="A86" t="str">
            <v>Materials</v>
          </cell>
          <cell r="B86" t="str">
            <v>402/021</v>
          </cell>
          <cell r="C86" t="str">
            <v>S</v>
          </cell>
        </row>
        <row r="87">
          <cell r="A87" t="str">
            <v>Materials</v>
          </cell>
          <cell r="B87" t="str">
            <v>402/021</v>
          </cell>
          <cell r="C87" t="str">
            <v>B</v>
          </cell>
        </row>
        <row r="88">
          <cell r="A88" t="str">
            <v>Conv. Details</v>
          </cell>
          <cell r="B88" t="str">
            <v>403/021</v>
          </cell>
          <cell r="C88" t="str">
            <v>S</v>
          </cell>
        </row>
        <row r="89">
          <cell r="A89" t="str">
            <v>Conv. Details</v>
          </cell>
          <cell r="B89" t="str">
            <v>403/021</v>
          </cell>
          <cell r="C89" t="str">
            <v>B</v>
          </cell>
        </row>
        <row r="90">
          <cell r="A90" t="str">
            <v>Strategic Sub Contract</v>
          </cell>
          <cell r="B90" t="str">
            <v>403/021</v>
          </cell>
          <cell r="C90" t="str">
            <v>S</v>
          </cell>
        </row>
        <row r="91">
          <cell r="A91" t="str">
            <v>Strategic Sub Contract</v>
          </cell>
          <cell r="B91" t="str">
            <v>403/021</v>
          </cell>
          <cell r="C91" t="str">
            <v>B</v>
          </cell>
        </row>
        <row r="92">
          <cell r="A92" t="str">
            <v>N.C</v>
          </cell>
          <cell r="B92" t="str">
            <v>431/021</v>
          </cell>
          <cell r="C92" t="str">
            <v>S</v>
          </cell>
        </row>
        <row r="93">
          <cell r="A93" t="str">
            <v>N.C</v>
          </cell>
          <cell r="B93" t="str">
            <v>431/021</v>
          </cell>
          <cell r="C93" t="str">
            <v>B</v>
          </cell>
        </row>
        <row r="95">
          <cell r="B95" t="str">
            <v>TOTAL HOURS</v>
          </cell>
        </row>
        <row r="96">
          <cell r="B96" t="str">
            <v>TOTAL £</v>
          </cell>
        </row>
        <row r="98">
          <cell r="A98" t="str">
            <v>Assembly</v>
          </cell>
          <cell r="B98" t="str">
            <v>405/021</v>
          </cell>
        </row>
        <row r="100">
          <cell r="A100" t="str">
            <v>A139</v>
          </cell>
          <cell r="C100" t="str">
            <v>B</v>
          </cell>
        </row>
        <row r="101">
          <cell r="A101" t="str">
            <v>A140</v>
          </cell>
          <cell r="C101" t="str">
            <v>B</v>
          </cell>
        </row>
        <row r="102">
          <cell r="A102" t="str">
            <v>A141</v>
          </cell>
          <cell r="C102" t="str">
            <v>B</v>
          </cell>
        </row>
        <row r="103">
          <cell r="A103" t="str">
            <v>A142</v>
          </cell>
          <cell r="C103" t="str">
            <v>B</v>
          </cell>
        </row>
        <row r="104">
          <cell r="A104" t="str">
            <v>A143</v>
          </cell>
          <cell r="C104" t="str">
            <v>B</v>
          </cell>
        </row>
        <row r="105">
          <cell r="A105" t="str">
            <v>A144</v>
          </cell>
          <cell r="C105" t="str">
            <v>B</v>
          </cell>
        </row>
        <row r="106">
          <cell r="A106" t="str">
            <v>A145</v>
          </cell>
          <cell r="C106" t="str">
            <v>B</v>
          </cell>
        </row>
        <row r="107">
          <cell r="A107" t="str">
            <v>A146</v>
          </cell>
          <cell r="C107" t="str">
            <v>B</v>
          </cell>
        </row>
        <row r="108">
          <cell r="A108" t="str">
            <v>A147</v>
          </cell>
          <cell r="C108" t="str">
            <v>B</v>
          </cell>
        </row>
        <row r="109">
          <cell r="A109" t="str">
            <v>A148</v>
          </cell>
          <cell r="C109" t="str">
            <v>B</v>
          </cell>
        </row>
        <row r="110">
          <cell r="A110" t="str">
            <v>A149</v>
          </cell>
          <cell r="C110" t="str">
            <v>B</v>
          </cell>
        </row>
        <row r="111">
          <cell r="A111" t="str">
            <v>A150</v>
          </cell>
          <cell r="C111" t="str">
            <v>B</v>
          </cell>
        </row>
        <row r="112">
          <cell r="A112" t="str">
            <v>A151</v>
          </cell>
          <cell r="C112" t="str">
            <v>B</v>
          </cell>
        </row>
        <row r="113">
          <cell r="A113" t="str">
            <v>A152</v>
          </cell>
          <cell r="C113" t="str">
            <v>B</v>
          </cell>
        </row>
        <row r="114">
          <cell r="A114" t="str">
            <v>A153</v>
          </cell>
          <cell r="C114" t="str">
            <v>B</v>
          </cell>
        </row>
        <row r="116">
          <cell r="B116" t="str">
            <v>TOTAL HOURS</v>
          </cell>
        </row>
        <row r="119">
          <cell r="A119" t="str">
            <v>FIN</v>
          </cell>
          <cell r="B119">
            <v>1150</v>
          </cell>
        </row>
        <row r="121">
          <cell r="A121" t="str">
            <v>Materials</v>
          </cell>
          <cell r="B121" t="str">
            <v>402/027</v>
          </cell>
          <cell r="C121" t="str">
            <v>S</v>
          </cell>
        </row>
        <row r="122">
          <cell r="A122" t="str">
            <v>Materials</v>
          </cell>
          <cell r="B122" t="str">
            <v>402/027</v>
          </cell>
          <cell r="C122" t="str">
            <v>B</v>
          </cell>
        </row>
        <row r="123">
          <cell r="A123" t="str">
            <v>Conv. Details</v>
          </cell>
          <cell r="B123" t="str">
            <v>403/027</v>
          </cell>
          <cell r="C123" t="str">
            <v>S</v>
          </cell>
        </row>
        <row r="124">
          <cell r="A124" t="str">
            <v>Conv. Details</v>
          </cell>
          <cell r="B124" t="str">
            <v>403/027</v>
          </cell>
          <cell r="C124" t="str">
            <v>B</v>
          </cell>
        </row>
        <row r="125">
          <cell r="A125" t="str">
            <v>Strategic Sub Contract</v>
          </cell>
          <cell r="B125" t="str">
            <v>403/027</v>
          </cell>
          <cell r="C125" t="str">
            <v>S</v>
          </cell>
        </row>
        <row r="126">
          <cell r="A126" t="str">
            <v>Strategic Sub Contract</v>
          </cell>
          <cell r="B126" t="str">
            <v>403/027</v>
          </cell>
          <cell r="C126" t="str">
            <v>B</v>
          </cell>
        </row>
        <row r="127">
          <cell r="A127" t="str">
            <v>N.C</v>
          </cell>
          <cell r="B127" t="str">
            <v>431/027</v>
          </cell>
          <cell r="C127" t="str">
            <v>S</v>
          </cell>
        </row>
        <row r="128">
          <cell r="A128" t="str">
            <v>N.C</v>
          </cell>
          <cell r="B128" t="str">
            <v>431/027</v>
          </cell>
          <cell r="C128" t="str">
            <v>B</v>
          </cell>
        </row>
        <row r="130">
          <cell r="B130" t="str">
            <v>TOTAL HOURS</v>
          </cell>
        </row>
        <row r="131">
          <cell r="B131" t="str">
            <v>TOTAL £</v>
          </cell>
        </row>
        <row r="133">
          <cell r="A133" t="str">
            <v>Assembly</v>
          </cell>
          <cell r="B133" t="str">
            <v>405/027</v>
          </cell>
        </row>
        <row r="135">
          <cell r="A135" t="str">
            <v>A139</v>
          </cell>
          <cell r="C135" t="str">
            <v>B</v>
          </cell>
        </row>
        <row r="136">
          <cell r="A136" t="str">
            <v>A140</v>
          </cell>
          <cell r="C136" t="str">
            <v>B</v>
          </cell>
        </row>
        <row r="137">
          <cell r="A137" t="str">
            <v>A141</v>
          </cell>
          <cell r="C137" t="str">
            <v>B</v>
          </cell>
        </row>
        <row r="138">
          <cell r="A138" t="str">
            <v>A142</v>
          </cell>
          <cell r="C138" t="str">
            <v>B</v>
          </cell>
        </row>
        <row r="139">
          <cell r="A139" t="str">
            <v>A143</v>
          </cell>
          <cell r="C139" t="str">
            <v>B</v>
          </cell>
        </row>
        <row r="140">
          <cell r="A140" t="str">
            <v>A144</v>
          </cell>
          <cell r="C140" t="str">
            <v>B</v>
          </cell>
        </row>
        <row r="141">
          <cell r="A141" t="str">
            <v>A145</v>
          </cell>
          <cell r="C141" t="str">
            <v>B</v>
          </cell>
        </row>
        <row r="142">
          <cell r="A142" t="str">
            <v>A146</v>
          </cell>
          <cell r="C142" t="str">
            <v>B</v>
          </cell>
        </row>
        <row r="143">
          <cell r="A143" t="str">
            <v>A147</v>
          </cell>
          <cell r="C143" t="str">
            <v>B</v>
          </cell>
        </row>
        <row r="144">
          <cell r="A144" t="str">
            <v>A148</v>
          </cell>
          <cell r="C144" t="str">
            <v>B</v>
          </cell>
        </row>
        <row r="145">
          <cell r="A145" t="str">
            <v>A149</v>
          </cell>
          <cell r="C145" t="str">
            <v>B</v>
          </cell>
        </row>
        <row r="146">
          <cell r="A146" t="str">
            <v>A150</v>
          </cell>
          <cell r="C146" t="str">
            <v>B</v>
          </cell>
        </row>
        <row r="147">
          <cell r="A147" t="str">
            <v>A151</v>
          </cell>
          <cell r="C147" t="str">
            <v>B</v>
          </cell>
        </row>
        <row r="148">
          <cell r="A148" t="str">
            <v>A152</v>
          </cell>
          <cell r="C148" t="str">
            <v>B</v>
          </cell>
        </row>
        <row r="149">
          <cell r="A149" t="str">
            <v>A153</v>
          </cell>
          <cell r="C149" t="str">
            <v>B</v>
          </cell>
        </row>
        <row r="151">
          <cell r="C151" t="str">
            <v>TOTAL</v>
          </cell>
        </row>
        <row r="154">
          <cell r="A154" t="str">
            <v>RUDDER</v>
          </cell>
          <cell r="B154">
            <v>1150</v>
          </cell>
        </row>
        <row r="156">
          <cell r="A156" t="str">
            <v>Materials</v>
          </cell>
          <cell r="B156" t="str">
            <v>402/027</v>
          </cell>
          <cell r="C156" t="str">
            <v>S</v>
          </cell>
        </row>
        <row r="157">
          <cell r="A157" t="str">
            <v>Materials</v>
          </cell>
          <cell r="B157" t="str">
            <v>402/027</v>
          </cell>
          <cell r="C157" t="str">
            <v>B</v>
          </cell>
        </row>
        <row r="158">
          <cell r="A158" t="str">
            <v>Conv. Details</v>
          </cell>
          <cell r="B158" t="str">
            <v>403/027</v>
          </cell>
          <cell r="C158" t="str">
            <v>S</v>
          </cell>
        </row>
        <row r="159">
          <cell r="A159" t="str">
            <v>Conv. Details</v>
          </cell>
          <cell r="B159" t="str">
            <v>403/027</v>
          </cell>
          <cell r="C159" t="str">
            <v>B</v>
          </cell>
        </row>
        <row r="160">
          <cell r="A160" t="str">
            <v>Strategic Sub Contract</v>
          </cell>
          <cell r="B160" t="str">
            <v>403/027</v>
          </cell>
          <cell r="C160" t="str">
            <v>S</v>
          </cell>
        </row>
        <row r="161">
          <cell r="A161" t="str">
            <v>Strategic Sub Contract</v>
          </cell>
          <cell r="B161" t="str">
            <v>403/027</v>
          </cell>
          <cell r="C161" t="str">
            <v>B</v>
          </cell>
        </row>
        <row r="162">
          <cell r="A162" t="str">
            <v>N.C</v>
          </cell>
          <cell r="B162" t="str">
            <v>431/027</v>
          </cell>
          <cell r="C162" t="str">
            <v>S</v>
          </cell>
        </row>
        <row r="163">
          <cell r="A163" t="str">
            <v>N.C</v>
          </cell>
          <cell r="B163" t="str">
            <v>431/027</v>
          </cell>
          <cell r="C163" t="str">
            <v>B</v>
          </cell>
        </row>
        <row r="165">
          <cell r="B165" t="str">
            <v>TOTAL HOURS</v>
          </cell>
        </row>
        <row r="166">
          <cell r="B166" t="str">
            <v>TOTAL £</v>
          </cell>
        </row>
        <row r="168">
          <cell r="A168" t="str">
            <v>Assembly</v>
          </cell>
          <cell r="B168" t="str">
            <v>405/027</v>
          </cell>
        </row>
        <row r="170">
          <cell r="A170" t="str">
            <v>A139</v>
          </cell>
          <cell r="C170" t="str">
            <v>B</v>
          </cell>
        </row>
        <row r="171">
          <cell r="A171" t="str">
            <v>A140</v>
          </cell>
          <cell r="C171" t="str">
            <v>B</v>
          </cell>
        </row>
        <row r="172">
          <cell r="A172" t="str">
            <v>A141</v>
          </cell>
          <cell r="C172" t="str">
            <v>B</v>
          </cell>
        </row>
        <row r="173">
          <cell r="A173" t="str">
            <v>A142</v>
          </cell>
          <cell r="C173" t="str">
            <v>B</v>
          </cell>
        </row>
        <row r="174">
          <cell r="A174" t="str">
            <v>A143</v>
          </cell>
          <cell r="C174" t="str">
            <v>B</v>
          </cell>
        </row>
        <row r="175">
          <cell r="A175" t="str">
            <v>A144</v>
          </cell>
          <cell r="C175" t="str">
            <v>B</v>
          </cell>
        </row>
        <row r="176">
          <cell r="A176" t="str">
            <v>A145</v>
          </cell>
          <cell r="C176" t="str">
            <v>B</v>
          </cell>
        </row>
        <row r="177">
          <cell r="A177" t="str">
            <v>A146</v>
          </cell>
          <cell r="C177" t="str">
            <v>B</v>
          </cell>
        </row>
        <row r="178">
          <cell r="A178" t="str">
            <v>A147</v>
          </cell>
          <cell r="C178" t="str">
            <v>B</v>
          </cell>
        </row>
        <row r="179">
          <cell r="A179" t="str">
            <v>A148</v>
          </cell>
          <cell r="C179" t="str">
            <v>B</v>
          </cell>
        </row>
        <row r="180">
          <cell r="A180" t="str">
            <v>A149</v>
          </cell>
          <cell r="C180" t="str">
            <v>B</v>
          </cell>
        </row>
        <row r="181">
          <cell r="A181" t="str">
            <v>A150</v>
          </cell>
          <cell r="C181" t="str">
            <v>B</v>
          </cell>
        </row>
        <row r="182">
          <cell r="A182" t="str">
            <v>A151</v>
          </cell>
          <cell r="C182" t="str">
            <v>B</v>
          </cell>
        </row>
        <row r="183">
          <cell r="A183" t="str">
            <v>A152</v>
          </cell>
          <cell r="C183" t="str">
            <v>B</v>
          </cell>
        </row>
        <row r="184">
          <cell r="A184" t="str">
            <v>A153</v>
          </cell>
          <cell r="C184" t="str">
            <v>B</v>
          </cell>
        </row>
        <row r="186">
          <cell r="B186" t="str">
            <v>TOTAL HOURS</v>
          </cell>
        </row>
        <row r="189">
          <cell r="A189" t="str">
            <v>AIR INTAKES</v>
          </cell>
          <cell r="B189">
            <v>1120</v>
          </cell>
        </row>
        <row r="191">
          <cell r="A191" t="str">
            <v>Materials</v>
          </cell>
          <cell r="B191" t="str">
            <v>402/010</v>
          </cell>
          <cell r="C191" t="str">
            <v>S</v>
          </cell>
        </row>
        <row r="192">
          <cell r="A192" t="str">
            <v>Materials</v>
          </cell>
          <cell r="B192" t="str">
            <v>402/010</v>
          </cell>
          <cell r="C192" t="str">
            <v>B</v>
          </cell>
        </row>
        <row r="193">
          <cell r="A193" t="str">
            <v>Conv. Details</v>
          </cell>
          <cell r="B193" t="str">
            <v>403/010</v>
          </cell>
          <cell r="C193" t="str">
            <v>S</v>
          </cell>
        </row>
        <row r="194">
          <cell r="A194" t="str">
            <v>Conv. Details</v>
          </cell>
          <cell r="B194" t="str">
            <v>403/010</v>
          </cell>
          <cell r="C194" t="str">
            <v>B</v>
          </cell>
        </row>
        <row r="195">
          <cell r="A195" t="str">
            <v>Strategic Sub Contract</v>
          </cell>
          <cell r="B195" t="str">
            <v>403/010</v>
          </cell>
          <cell r="C195" t="str">
            <v>S</v>
          </cell>
        </row>
        <row r="196">
          <cell r="A196" t="str">
            <v>Strategic Sub Contract</v>
          </cell>
          <cell r="B196" t="str">
            <v>403/010</v>
          </cell>
          <cell r="C196" t="str">
            <v>B</v>
          </cell>
        </row>
        <row r="197">
          <cell r="A197" t="str">
            <v>N.C</v>
          </cell>
          <cell r="B197" t="str">
            <v>431/010</v>
          </cell>
          <cell r="C197" t="str">
            <v>S</v>
          </cell>
        </row>
        <row r="198">
          <cell r="A198" t="str">
            <v>N.C</v>
          </cell>
          <cell r="B198" t="str">
            <v>431/010</v>
          </cell>
          <cell r="C198" t="str">
            <v>B</v>
          </cell>
        </row>
        <row r="200">
          <cell r="B200" t="str">
            <v>TOTAL HOURS</v>
          </cell>
        </row>
        <row r="201">
          <cell r="B201" t="str">
            <v>TOTAL £</v>
          </cell>
        </row>
        <row r="203">
          <cell r="A203" t="str">
            <v>Assembly</v>
          </cell>
          <cell r="B203" t="str">
            <v>405/010</v>
          </cell>
        </row>
        <row r="205">
          <cell r="A205" t="str">
            <v>A139</v>
          </cell>
          <cell r="C205" t="str">
            <v>B</v>
          </cell>
        </row>
        <row r="206">
          <cell r="A206" t="str">
            <v>A140</v>
          </cell>
          <cell r="C206" t="str">
            <v>B</v>
          </cell>
        </row>
        <row r="207">
          <cell r="A207" t="str">
            <v>A141</v>
          </cell>
          <cell r="C207" t="str">
            <v>B</v>
          </cell>
        </row>
        <row r="208">
          <cell r="A208" t="str">
            <v>A142</v>
          </cell>
          <cell r="C208" t="str">
            <v>B</v>
          </cell>
        </row>
        <row r="209">
          <cell r="A209" t="str">
            <v>A143</v>
          </cell>
          <cell r="C209" t="str">
            <v>B</v>
          </cell>
        </row>
        <row r="210">
          <cell r="A210" t="str">
            <v>A144</v>
          </cell>
          <cell r="C210" t="str">
            <v>B</v>
          </cell>
        </row>
        <row r="211">
          <cell r="A211" t="str">
            <v>A145</v>
          </cell>
          <cell r="C211" t="str">
            <v>B</v>
          </cell>
        </row>
        <row r="212">
          <cell r="A212" t="str">
            <v>A146</v>
          </cell>
          <cell r="C212" t="str">
            <v>B</v>
          </cell>
        </row>
        <row r="213">
          <cell r="A213" t="str">
            <v>A147</v>
          </cell>
          <cell r="C213" t="str">
            <v>B</v>
          </cell>
        </row>
        <row r="214">
          <cell r="A214" t="str">
            <v>A148</v>
          </cell>
          <cell r="C214" t="str">
            <v>B</v>
          </cell>
        </row>
        <row r="215">
          <cell r="A215" t="str">
            <v>A149</v>
          </cell>
          <cell r="C215" t="str">
            <v>B</v>
          </cell>
        </row>
        <row r="216">
          <cell r="A216" t="str">
            <v>A150</v>
          </cell>
          <cell r="C216" t="str">
            <v>B</v>
          </cell>
        </row>
        <row r="217">
          <cell r="A217" t="str">
            <v>A151</v>
          </cell>
          <cell r="C217" t="str">
            <v>B</v>
          </cell>
        </row>
        <row r="218">
          <cell r="A218" t="str">
            <v>A152</v>
          </cell>
          <cell r="C218" t="str">
            <v>B</v>
          </cell>
        </row>
        <row r="219">
          <cell r="A219" t="str">
            <v>A153</v>
          </cell>
          <cell r="C219" t="str">
            <v>B</v>
          </cell>
        </row>
        <row r="221">
          <cell r="B221" t="str">
            <v>TOTAL HOURS</v>
          </cell>
        </row>
        <row r="224">
          <cell r="A224" t="str">
            <v>ECS PACK</v>
          </cell>
          <cell r="B224">
            <v>1120.2</v>
          </cell>
        </row>
        <row r="226">
          <cell r="A226" t="str">
            <v>Materials</v>
          </cell>
          <cell r="B226" t="str">
            <v>402/014</v>
          </cell>
          <cell r="C226" t="str">
            <v>S</v>
          </cell>
        </row>
        <row r="227">
          <cell r="A227" t="str">
            <v>Materials</v>
          </cell>
          <cell r="B227" t="str">
            <v>402/014</v>
          </cell>
          <cell r="C227" t="str">
            <v>B</v>
          </cell>
        </row>
        <row r="228">
          <cell r="A228" t="str">
            <v>Conv. Details</v>
          </cell>
          <cell r="B228" t="str">
            <v>403/014</v>
          </cell>
          <cell r="C228" t="str">
            <v>S</v>
          </cell>
        </row>
        <row r="229">
          <cell r="A229" t="str">
            <v>Conv. Details</v>
          </cell>
          <cell r="B229" t="str">
            <v>403/014</v>
          </cell>
          <cell r="C229" t="str">
            <v>B</v>
          </cell>
        </row>
        <row r="230">
          <cell r="A230" t="str">
            <v>Strategic Sub Contract</v>
          </cell>
          <cell r="B230" t="str">
            <v>403/014</v>
          </cell>
          <cell r="C230" t="str">
            <v>S</v>
          </cell>
        </row>
        <row r="231">
          <cell r="A231" t="str">
            <v>Strategic Sub Contract</v>
          </cell>
          <cell r="B231" t="str">
            <v>403/014</v>
          </cell>
          <cell r="C231" t="str">
            <v>B</v>
          </cell>
        </row>
        <row r="232">
          <cell r="A232" t="str">
            <v>N.C</v>
          </cell>
          <cell r="B232" t="str">
            <v>431/014</v>
          </cell>
          <cell r="C232" t="str">
            <v>S</v>
          </cell>
        </row>
        <row r="233">
          <cell r="A233" t="str">
            <v>N.C</v>
          </cell>
          <cell r="B233" t="str">
            <v>431/014</v>
          </cell>
          <cell r="C233" t="str">
            <v>B</v>
          </cell>
        </row>
        <row r="235">
          <cell r="B235" t="str">
            <v>TOTAL HOURS</v>
          </cell>
        </row>
        <row r="236">
          <cell r="B236" t="str">
            <v>TOTAL £</v>
          </cell>
        </row>
        <row r="238">
          <cell r="A238" t="str">
            <v>Assembly</v>
          </cell>
          <cell r="B238" t="str">
            <v>405/014</v>
          </cell>
        </row>
        <row r="240">
          <cell r="A240" t="str">
            <v>A139</v>
          </cell>
          <cell r="C240" t="str">
            <v>B</v>
          </cell>
        </row>
        <row r="241">
          <cell r="A241" t="str">
            <v>A140</v>
          </cell>
          <cell r="C241" t="str">
            <v>B</v>
          </cell>
        </row>
        <row r="242">
          <cell r="A242" t="str">
            <v>A141</v>
          </cell>
          <cell r="C242" t="str">
            <v>B</v>
          </cell>
        </row>
        <row r="243">
          <cell r="A243" t="str">
            <v>A142</v>
          </cell>
          <cell r="C243" t="str">
            <v>B</v>
          </cell>
        </row>
        <row r="244">
          <cell r="A244" t="str">
            <v>A143</v>
          </cell>
          <cell r="C244" t="str">
            <v>B</v>
          </cell>
        </row>
        <row r="245">
          <cell r="A245" t="str">
            <v>A144</v>
          </cell>
          <cell r="C245" t="str">
            <v>B</v>
          </cell>
        </row>
        <row r="246">
          <cell r="A246" t="str">
            <v>A145</v>
          </cell>
          <cell r="C246" t="str">
            <v>B</v>
          </cell>
        </row>
        <row r="247">
          <cell r="A247" t="str">
            <v>A146</v>
          </cell>
          <cell r="C247" t="str">
            <v>B</v>
          </cell>
        </row>
        <row r="248">
          <cell r="A248" t="str">
            <v>A147</v>
          </cell>
          <cell r="C248" t="str">
            <v>B</v>
          </cell>
        </row>
        <row r="249">
          <cell r="A249" t="str">
            <v>A148</v>
          </cell>
          <cell r="C249" t="str">
            <v>B</v>
          </cell>
        </row>
        <row r="250">
          <cell r="A250" t="str">
            <v>A149</v>
          </cell>
          <cell r="C250" t="str">
            <v>B</v>
          </cell>
        </row>
        <row r="251">
          <cell r="A251" t="str">
            <v>A150</v>
          </cell>
          <cell r="C251" t="str">
            <v>B</v>
          </cell>
        </row>
        <row r="252">
          <cell r="A252" t="str">
            <v>A151</v>
          </cell>
          <cell r="C252" t="str">
            <v>B</v>
          </cell>
        </row>
        <row r="253">
          <cell r="A253" t="str">
            <v>A152</v>
          </cell>
          <cell r="C253" t="str">
            <v>B</v>
          </cell>
        </row>
        <row r="254">
          <cell r="A254" t="str">
            <v>A153</v>
          </cell>
          <cell r="C254" t="str">
            <v>B</v>
          </cell>
        </row>
        <row r="256">
          <cell r="B256" t="str">
            <v>TOTAL HOURS</v>
          </cell>
        </row>
        <row r="259">
          <cell r="A259" t="str">
            <v>AFT FUSE</v>
          </cell>
          <cell r="B259">
            <v>1130</v>
          </cell>
        </row>
        <row r="261">
          <cell r="A261" t="str">
            <v>Materials</v>
          </cell>
          <cell r="B261" t="str">
            <v>402/015</v>
          </cell>
          <cell r="C261" t="str">
            <v>S</v>
          </cell>
        </row>
        <row r="262">
          <cell r="A262" t="str">
            <v>Materials</v>
          </cell>
          <cell r="B262" t="str">
            <v>402/015</v>
          </cell>
          <cell r="C262" t="str">
            <v>B</v>
          </cell>
        </row>
        <row r="263">
          <cell r="A263" t="str">
            <v>Conv. Details</v>
          </cell>
          <cell r="B263" t="str">
            <v>403/015</v>
          </cell>
          <cell r="C263" t="str">
            <v>S</v>
          </cell>
        </row>
        <row r="264">
          <cell r="A264" t="str">
            <v>Conv. Details</v>
          </cell>
          <cell r="B264" t="str">
            <v>403/015</v>
          </cell>
          <cell r="C264" t="str">
            <v>B</v>
          </cell>
        </row>
        <row r="265">
          <cell r="A265" t="str">
            <v>Strategic Sub Contract</v>
          </cell>
          <cell r="B265" t="str">
            <v>403/015</v>
          </cell>
          <cell r="C265" t="str">
            <v>S</v>
          </cell>
        </row>
        <row r="266">
          <cell r="A266" t="str">
            <v>Strategic Sub Contract</v>
          </cell>
          <cell r="B266" t="str">
            <v>403/015</v>
          </cell>
          <cell r="C266" t="str">
            <v>B</v>
          </cell>
        </row>
        <row r="267">
          <cell r="A267" t="str">
            <v>N.C</v>
          </cell>
          <cell r="B267" t="str">
            <v>431/015</v>
          </cell>
          <cell r="C267" t="str">
            <v>S</v>
          </cell>
        </row>
        <row r="268">
          <cell r="A268" t="str">
            <v>N.C</v>
          </cell>
          <cell r="B268" t="str">
            <v>431/015</v>
          </cell>
          <cell r="C268" t="str">
            <v>B</v>
          </cell>
        </row>
        <row r="270">
          <cell r="B270" t="str">
            <v>TOTAL HOURS</v>
          </cell>
        </row>
        <row r="271">
          <cell r="B271" t="str">
            <v>TOTAL £</v>
          </cell>
        </row>
        <row r="273">
          <cell r="A273" t="str">
            <v>Assembly</v>
          </cell>
          <cell r="B273" t="str">
            <v>405/015</v>
          </cell>
        </row>
        <row r="275">
          <cell r="A275" t="str">
            <v>A139</v>
          </cell>
          <cell r="C275" t="str">
            <v>S</v>
          </cell>
        </row>
        <row r="276">
          <cell r="A276" t="str">
            <v>A140</v>
          </cell>
          <cell r="C276" t="str">
            <v>S</v>
          </cell>
        </row>
        <row r="277">
          <cell r="A277" t="str">
            <v>A141</v>
          </cell>
          <cell r="C277" t="str">
            <v>S</v>
          </cell>
        </row>
        <row r="278">
          <cell r="A278" t="str">
            <v>A142</v>
          </cell>
          <cell r="C278" t="str">
            <v>S</v>
          </cell>
        </row>
        <row r="279">
          <cell r="A279" t="str">
            <v>A143</v>
          </cell>
          <cell r="C279" t="str">
            <v>S</v>
          </cell>
        </row>
        <row r="280">
          <cell r="A280" t="str">
            <v>A144</v>
          </cell>
          <cell r="C280" t="str">
            <v>S</v>
          </cell>
        </row>
        <row r="281">
          <cell r="A281" t="str">
            <v>A145</v>
          </cell>
          <cell r="C281" t="str">
            <v>S</v>
          </cell>
        </row>
        <row r="282">
          <cell r="A282" t="str">
            <v>A146</v>
          </cell>
          <cell r="C282" t="str">
            <v>S</v>
          </cell>
        </row>
        <row r="283">
          <cell r="A283" t="str">
            <v>A147</v>
          </cell>
          <cell r="C283" t="str">
            <v>S</v>
          </cell>
        </row>
        <row r="284">
          <cell r="A284" t="str">
            <v>A148</v>
          </cell>
          <cell r="C284" t="str">
            <v>S</v>
          </cell>
        </row>
        <row r="285">
          <cell r="A285" t="str">
            <v>A149</v>
          </cell>
          <cell r="C285" t="str">
            <v>S</v>
          </cell>
        </row>
        <row r="286">
          <cell r="A286" t="str">
            <v>A150</v>
          </cell>
          <cell r="C286" t="str">
            <v>S</v>
          </cell>
        </row>
        <row r="287">
          <cell r="A287" t="str">
            <v>A151</v>
          </cell>
          <cell r="C287" t="str">
            <v>S</v>
          </cell>
        </row>
        <row r="288">
          <cell r="A288" t="str">
            <v>A152</v>
          </cell>
          <cell r="C288" t="str">
            <v>S</v>
          </cell>
        </row>
        <row r="289">
          <cell r="A289" t="str">
            <v>A153</v>
          </cell>
          <cell r="C289" t="str">
            <v>S</v>
          </cell>
        </row>
        <row r="291">
          <cell r="B291" t="str">
            <v>TOTAL HOURS</v>
          </cell>
        </row>
        <row r="294">
          <cell r="A294" t="str">
            <v>CENTRE FUSE</v>
          </cell>
          <cell r="B294">
            <v>1120</v>
          </cell>
        </row>
        <row r="296">
          <cell r="A296" t="str">
            <v>Materials</v>
          </cell>
          <cell r="B296" t="str">
            <v>402/010</v>
          </cell>
          <cell r="C296" t="str">
            <v>S</v>
          </cell>
        </row>
        <row r="297">
          <cell r="A297" t="str">
            <v>Materials</v>
          </cell>
          <cell r="B297" t="str">
            <v>402/010</v>
          </cell>
          <cell r="C297" t="str">
            <v>B</v>
          </cell>
        </row>
        <row r="298">
          <cell r="A298" t="str">
            <v>Conv. Details</v>
          </cell>
          <cell r="B298" t="str">
            <v>403/010</v>
          </cell>
          <cell r="C298" t="str">
            <v>S</v>
          </cell>
        </row>
        <row r="299">
          <cell r="A299" t="str">
            <v>Conv. Details</v>
          </cell>
          <cell r="B299" t="str">
            <v>403/010</v>
          </cell>
          <cell r="C299" t="str">
            <v>B</v>
          </cell>
        </row>
        <row r="300">
          <cell r="A300" t="str">
            <v>Strategic Sub Contract</v>
          </cell>
          <cell r="B300" t="str">
            <v>403/010</v>
          </cell>
          <cell r="C300" t="str">
            <v>S</v>
          </cell>
        </row>
        <row r="301">
          <cell r="A301" t="str">
            <v>Strategic Sub Contract</v>
          </cell>
          <cell r="B301" t="str">
            <v>403/010</v>
          </cell>
          <cell r="C301" t="str">
            <v>B</v>
          </cell>
        </row>
        <row r="302">
          <cell r="A302" t="str">
            <v>N.C</v>
          </cell>
          <cell r="B302" t="str">
            <v>431/010</v>
          </cell>
          <cell r="C302" t="str">
            <v>S</v>
          </cell>
        </row>
        <row r="303">
          <cell r="A303" t="str">
            <v>N.C</v>
          </cell>
          <cell r="B303" t="str">
            <v>431/010</v>
          </cell>
          <cell r="C303" t="str">
            <v>B</v>
          </cell>
        </row>
        <row r="305">
          <cell r="B305" t="str">
            <v>TOTAL HOURS</v>
          </cell>
        </row>
        <row r="306">
          <cell r="B306" t="str">
            <v>TOTAL £</v>
          </cell>
        </row>
        <row r="308">
          <cell r="A308" t="str">
            <v>Assembly</v>
          </cell>
          <cell r="B308" t="str">
            <v>405/010</v>
          </cell>
        </row>
        <row r="310">
          <cell r="A310" t="str">
            <v>A139</v>
          </cell>
          <cell r="C310" t="str">
            <v>S</v>
          </cell>
        </row>
        <row r="311">
          <cell r="A311" t="str">
            <v>A140</v>
          </cell>
          <cell r="C311" t="str">
            <v>S</v>
          </cell>
        </row>
        <row r="312">
          <cell r="A312" t="str">
            <v>A141</v>
          </cell>
          <cell r="C312" t="str">
            <v>S</v>
          </cell>
        </row>
        <row r="313">
          <cell r="A313" t="str">
            <v>A142</v>
          </cell>
          <cell r="C313" t="str">
            <v>S</v>
          </cell>
        </row>
        <row r="314">
          <cell r="A314" t="str">
            <v>A143</v>
          </cell>
          <cell r="C314" t="str">
            <v>S</v>
          </cell>
        </row>
        <row r="315">
          <cell r="A315" t="str">
            <v>A144</v>
          </cell>
          <cell r="C315" t="str">
            <v>S</v>
          </cell>
        </row>
        <row r="316">
          <cell r="A316" t="str">
            <v>A145</v>
          </cell>
          <cell r="C316" t="str">
            <v>S</v>
          </cell>
        </row>
        <row r="317">
          <cell r="A317" t="str">
            <v>A146</v>
          </cell>
          <cell r="C317" t="str">
            <v>S</v>
          </cell>
        </row>
        <row r="318">
          <cell r="A318" t="str">
            <v>A147</v>
          </cell>
          <cell r="C318" t="str">
            <v>S</v>
          </cell>
        </row>
        <row r="319">
          <cell r="A319" t="str">
            <v>A148</v>
          </cell>
          <cell r="C319" t="str">
            <v>S</v>
          </cell>
        </row>
        <row r="320">
          <cell r="A320" t="str">
            <v>A149</v>
          </cell>
          <cell r="C320" t="str">
            <v>S</v>
          </cell>
        </row>
        <row r="321">
          <cell r="A321" t="str">
            <v>A150</v>
          </cell>
          <cell r="C321" t="str">
            <v>S</v>
          </cell>
        </row>
        <row r="322">
          <cell r="A322" t="str">
            <v>A151</v>
          </cell>
          <cell r="C322" t="str">
            <v>S</v>
          </cell>
        </row>
        <row r="323">
          <cell r="A323" t="str">
            <v>A152</v>
          </cell>
          <cell r="C323" t="str">
            <v>S</v>
          </cell>
        </row>
        <row r="324">
          <cell r="A324" t="str">
            <v>A153</v>
          </cell>
          <cell r="C324" t="str">
            <v>S</v>
          </cell>
        </row>
        <row r="326">
          <cell r="B326" t="str">
            <v>TOTAL HOURS</v>
          </cell>
        </row>
        <row r="329">
          <cell r="A329" t="str">
            <v>TAILCONE</v>
          </cell>
          <cell r="B329" t="str">
            <v>1130.05.10</v>
          </cell>
        </row>
        <row r="331">
          <cell r="A331" t="str">
            <v>Materials</v>
          </cell>
          <cell r="B331" t="str">
            <v>402/017</v>
          </cell>
          <cell r="C331" t="str">
            <v>S</v>
          </cell>
        </row>
        <row r="332">
          <cell r="A332" t="str">
            <v>Materials</v>
          </cell>
          <cell r="B332" t="str">
            <v>402/017</v>
          </cell>
          <cell r="C332" t="str">
            <v>B</v>
          </cell>
        </row>
        <row r="333">
          <cell r="A333" t="str">
            <v>Conv. Details</v>
          </cell>
          <cell r="B333" t="str">
            <v>403/017</v>
          </cell>
          <cell r="C333" t="str">
            <v>S</v>
          </cell>
        </row>
        <row r="334">
          <cell r="A334" t="str">
            <v>Conv. Details</v>
          </cell>
          <cell r="B334" t="str">
            <v>403/017</v>
          </cell>
          <cell r="C334" t="str">
            <v>B</v>
          </cell>
        </row>
        <row r="335">
          <cell r="A335" t="str">
            <v>Strategic Sub Contract</v>
          </cell>
          <cell r="B335" t="str">
            <v>403/017</v>
          </cell>
          <cell r="C335" t="str">
            <v>S</v>
          </cell>
        </row>
        <row r="336">
          <cell r="A336" t="str">
            <v>Strategic Sub Contract</v>
          </cell>
          <cell r="B336" t="str">
            <v>403/017</v>
          </cell>
          <cell r="C336" t="str">
            <v>B</v>
          </cell>
        </row>
        <row r="337">
          <cell r="A337" t="str">
            <v>N.C</v>
          </cell>
          <cell r="B337" t="str">
            <v>431/017</v>
          </cell>
          <cell r="C337" t="str">
            <v>S</v>
          </cell>
        </row>
        <row r="338">
          <cell r="A338" t="str">
            <v>N.C</v>
          </cell>
          <cell r="B338" t="str">
            <v>431/017</v>
          </cell>
          <cell r="C338" t="str">
            <v>B</v>
          </cell>
        </row>
        <row r="340">
          <cell r="B340" t="str">
            <v>TOTAL HOURS</v>
          </cell>
        </row>
        <row r="341">
          <cell r="B341" t="str">
            <v>TOTAL £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A1" t="str">
            <v>ISM Samlesbury Airbus Fixed Price Contract</v>
          </cell>
        </row>
        <row r="3">
          <cell r="A3" t="str">
            <v>Risk Profile</v>
          </cell>
          <cell r="D3" t="str">
            <v>ADM/R2</v>
          </cell>
          <cell r="E3" t="str">
            <v>ADM/R3</v>
          </cell>
          <cell r="F3" t="str">
            <v>ADM/R4</v>
          </cell>
          <cell r="G3" t="str">
            <v>ADM/R7</v>
          </cell>
          <cell r="H3" t="str">
            <v>ADM/R9</v>
          </cell>
          <cell r="I3" t="str">
            <v>ADM/R10</v>
          </cell>
          <cell r="L3" t="str">
            <v>ADM/R12</v>
          </cell>
        </row>
        <row r="4">
          <cell r="D4" t="str">
            <v>Charging</v>
          </cell>
          <cell r="E4" t="str">
            <v>Current Performance</v>
          </cell>
          <cell r="F4" t="str">
            <v xml:space="preserve">Tooling </v>
          </cell>
          <cell r="G4" t="str">
            <v>4 Engineers</v>
          </cell>
          <cell r="H4" t="str">
            <v>Plant Risk</v>
          </cell>
          <cell r="I4" t="str">
            <v>End of Line</v>
          </cell>
          <cell r="J4" t="str">
            <v>Liquidated</v>
          </cell>
          <cell r="K4" t="str">
            <v>Warranty</v>
          </cell>
          <cell r="L4" t="str">
            <v xml:space="preserve">TRF of Title </v>
          </cell>
        </row>
        <row r="5">
          <cell r="D5" t="str">
            <v>Rates</v>
          </cell>
          <cell r="F5" t="str">
            <v>Repair</v>
          </cell>
          <cell r="H5" t="str">
            <v>VT3A</v>
          </cell>
          <cell r="I5" t="str">
            <v>Effect</v>
          </cell>
          <cell r="J5" t="str">
            <v>Damages</v>
          </cell>
          <cell r="K5">
            <v>0.01</v>
          </cell>
          <cell r="S5" t="str">
            <v>Total</v>
          </cell>
        </row>
        <row r="6">
          <cell r="H6" t="str">
            <v xml:space="preserve"> </v>
          </cell>
          <cell r="J6" t="str">
            <v xml:space="preserve"> </v>
          </cell>
          <cell r="K6" t="str">
            <v xml:space="preserve"> </v>
          </cell>
          <cell r="S6" t="str">
            <v>Risk</v>
          </cell>
          <cell r="T6" t="str">
            <v>Reconciliation</v>
          </cell>
          <cell r="U6" t="str">
            <v>Remaning Risk</v>
          </cell>
          <cell r="X6" t="str">
            <v>Sales</v>
          </cell>
          <cell r="Y6" t="str">
            <v>Working Sheet</v>
          </cell>
          <cell r="AA6" t="str">
            <v>Spares</v>
          </cell>
        </row>
        <row r="7">
          <cell r="D7" t="str">
            <v>Total</v>
          </cell>
          <cell r="E7" t="str">
            <v>Total</v>
          </cell>
          <cell r="F7" t="str">
            <v>Total</v>
          </cell>
          <cell r="G7" t="str">
            <v>Total</v>
          </cell>
          <cell r="H7" t="str">
            <v>Total</v>
          </cell>
          <cell r="I7" t="str">
            <v>Total</v>
          </cell>
          <cell r="J7" t="str">
            <v>Total</v>
          </cell>
          <cell r="K7" t="str">
            <v>Total</v>
          </cell>
          <cell r="L7" t="str">
            <v>Total</v>
          </cell>
          <cell r="X7" t="str">
            <v>All-up</v>
          </cell>
          <cell r="Y7" t="str">
            <v>SA</v>
          </cell>
        </row>
        <row r="8">
          <cell r="C8" t="str">
            <v>Risk amount (£)</v>
          </cell>
          <cell r="D8">
            <v>937948</v>
          </cell>
          <cell r="E8">
            <v>378838</v>
          </cell>
          <cell r="F8">
            <v>18557</v>
          </cell>
          <cell r="G8">
            <v>238220</v>
          </cell>
          <cell r="H8">
            <v>13500</v>
          </cell>
          <cell r="I8">
            <v>375000</v>
          </cell>
          <cell r="J8">
            <v>67717</v>
          </cell>
          <cell r="K8">
            <v>309693</v>
          </cell>
          <cell r="L8">
            <v>184838</v>
          </cell>
          <cell r="S8">
            <v>2524311</v>
          </cell>
        </row>
        <row r="10">
          <cell r="C10" t="str">
            <v>Month</v>
          </cell>
        </row>
        <row r="11">
          <cell r="C11">
            <v>38718</v>
          </cell>
          <cell r="D11">
            <v>15632.466666666667</v>
          </cell>
          <cell r="E11">
            <v>6313.9666666666662</v>
          </cell>
          <cell r="F11">
            <v>309.28333333333336</v>
          </cell>
          <cell r="G11">
            <v>3970.3333333333335</v>
          </cell>
          <cell r="H11">
            <v>642.85714285714289</v>
          </cell>
          <cell r="J11">
            <v>1128.6166666666666</v>
          </cell>
          <cell r="L11">
            <v>2981.2580645161293</v>
          </cell>
          <cell r="S11">
            <v>30978.781874039934</v>
          </cell>
          <cell r="W11">
            <v>38718</v>
          </cell>
          <cell r="X11">
            <v>458355</v>
          </cell>
          <cell r="Y11">
            <v>458355</v>
          </cell>
          <cell r="AA11">
            <v>0</v>
          </cell>
        </row>
        <row r="12">
          <cell r="C12">
            <v>38749</v>
          </cell>
          <cell r="D12">
            <v>15632.466666666667</v>
          </cell>
          <cell r="E12">
            <v>6313.9666666666662</v>
          </cell>
          <cell r="F12">
            <v>309.28333333333336</v>
          </cell>
          <cell r="G12">
            <v>3970.3333333333335</v>
          </cell>
          <cell r="H12">
            <v>642.85714285714289</v>
          </cell>
          <cell r="J12">
            <v>1128.6166666666666</v>
          </cell>
          <cell r="L12">
            <v>2981.2580645161293</v>
          </cell>
          <cell r="S12">
            <v>30978.781874039934</v>
          </cell>
          <cell r="W12">
            <v>38749</v>
          </cell>
          <cell r="X12">
            <v>1237370</v>
          </cell>
          <cell r="Y12">
            <v>1237370</v>
          </cell>
          <cell r="AA12">
            <v>0</v>
          </cell>
        </row>
        <row r="13">
          <cell r="C13">
            <v>38777</v>
          </cell>
          <cell r="D13">
            <v>15632.466666666667</v>
          </cell>
          <cell r="E13">
            <v>6313.9666666666662</v>
          </cell>
          <cell r="F13">
            <v>309.28333333333336</v>
          </cell>
          <cell r="G13">
            <v>3970.3333333333335</v>
          </cell>
          <cell r="H13">
            <v>642.85714285714289</v>
          </cell>
          <cell r="J13">
            <v>1128.6166666666666</v>
          </cell>
          <cell r="L13">
            <v>2981.2580645161293</v>
          </cell>
          <cell r="S13">
            <v>30978.781874039934</v>
          </cell>
          <cell r="W13">
            <v>38777</v>
          </cell>
          <cell r="X13">
            <v>1578596</v>
          </cell>
          <cell r="Y13">
            <v>1578596</v>
          </cell>
          <cell r="AA13">
            <v>0</v>
          </cell>
        </row>
        <row r="14">
          <cell r="C14">
            <v>38808</v>
          </cell>
          <cell r="D14">
            <v>15632.466666666667</v>
          </cell>
          <cell r="E14">
            <v>6313.9666666666662</v>
          </cell>
          <cell r="F14">
            <v>309.28333333333336</v>
          </cell>
          <cell r="G14">
            <v>3970.3333333333335</v>
          </cell>
          <cell r="H14">
            <v>642.85714285714289</v>
          </cell>
          <cell r="J14">
            <v>1128.6166666666666</v>
          </cell>
          <cell r="L14">
            <v>2981.2580645161293</v>
          </cell>
          <cell r="S14">
            <v>30978.781874039934</v>
          </cell>
          <cell r="W14">
            <v>38808</v>
          </cell>
          <cell r="X14">
            <v>1065403.9999999995</v>
          </cell>
          <cell r="Y14">
            <v>1065403.9999999995</v>
          </cell>
        </row>
        <row r="15">
          <cell r="C15">
            <v>38838</v>
          </cell>
          <cell r="D15">
            <v>15632.466666666667</v>
          </cell>
          <cell r="E15">
            <v>6313.9666666666662</v>
          </cell>
          <cell r="F15">
            <v>309.28333333333336</v>
          </cell>
          <cell r="G15">
            <v>3970.3333333333335</v>
          </cell>
          <cell r="H15">
            <v>642.85714285714289</v>
          </cell>
          <cell r="J15">
            <v>1128.6166666666666</v>
          </cell>
          <cell r="K15">
            <v>5161.55</v>
          </cell>
          <cell r="L15">
            <v>2981.2580645161293</v>
          </cell>
          <cell r="S15">
            <v>36140.331874039934</v>
          </cell>
          <cell r="W15">
            <v>38838</v>
          </cell>
          <cell r="X15">
            <v>1229000</v>
          </cell>
          <cell r="Y15">
            <v>1229000</v>
          </cell>
        </row>
        <row r="16">
          <cell r="C16">
            <v>38869</v>
          </cell>
          <cell r="D16">
            <v>15632.466666666667</v>
          </cell>
          <cell r="E16">
            <v>6313.9666666666662</v>
          </cell>
          <cell r="F16">
            <v>309.28333333333336</v>
          </cell>
          <cell r="G16">
            <v>3970.3333333333335</v>
          </cell>
          <cell r="H16">
            <v>642.85714285714289</v>
          </cell>
          <cell r="J16">
            <v>1128.6166666666666</v>
          </cell>
          <cell r="K16">
            <v>5161.55</v>
          </cell>
          <cell r="L16">
            <v>2981.2580645161293</v>
          </cell>
          <cell r="S16">
            <v>36140.331874039934</v>
          </cell>
          <cell r="W16">
            <v>38869</v>
          </cell>
          <cell r="X16">
            <v>1347000</v>
          </cell>
          <cell r="Y16">
            <v>1347000</v>
          </cell>
          <cell r="AA16">
            <v>0</v>
          </cell>
        </row>
        <row r="17">
          <cell r="C17">
            <v>38899</v>
          </cell>
          <cell r="D17">
            <v>15632.466666666667</v>
          </cell>
          <cell r="E17">
            <v>6313.9666666666662</v>
          </cell>
          <cell r="F17">
            <v>309.28333333333336</v>
          </cell>
          <cell r="G17">
            <v>3970.3333333333335</v>
          </cell>
          <cell r="H17">
            <v>642.85714285714289</v>
          </cell>
          <cell r="J17">
            <v>1128.6166666666666</v>
          </cell>
          <cell r="K17">
            <v>5161.55</v>
          </cell>
          <cell r="L17">
            <v>2981.2580645161293</v>
          </cell>
          <cell r="S17">
            <v>36140.331874039934</v>
          </cell>
          <cell r="W17">
            <v>38899</v>
          </cell>
          <cell r="X17">
            <v>1028342.6666666666</v>
          </cell>
          <cell r="Y17">
            <v>1028342.6666666666</v>
          </cell>
          <cell r="AA17">
            <v>0</v>
          </cell>
        </row>
        <row r="18">
          <cell r="C18">
            <v>38930</v>
          </cell>
          <cell r="D18">
            <v>15632.466666666667</v>
          </cell>
          <cell r="E18">
            <v>6313.9666666666662</v>
          </cell>
          <cell r="F18">
            <v>309.28333333333336</v>
          </cell>
          <cell r="G18">
            <v>3970.3333333333335</v>
          </cell>
          <cell r="H18">
            <v>642.85714285714289</v>
          </cell>
          <cell r="J18">
            <v>1128.6166666666666</v>
          </cell>
          <cell r="K18">
            <v>5161.55</v>
          </cell>
          <cell r="L18">
            <v>2981.2580645161293</v>
          </cell>
          <cell r="S18">
            <v>36140.331874039934</v>
          </cell>
          <cell r="W18">
            <v>38930</v>
          </cell>
          <cell r="X18">
            <v>993342.66666666663</v>
          </cell>
          <cell r="Y18">
            <v>993342.66666666663</v>
          </cell>
          <cell r="AA18">
            <v>0</v>
          </cell>
        </row>
        <row r="19">
          <cell r="C19">
            <v>38961</v>
          </cell>
          <cell r="D19">
            <v>15632.466666666667</v>
          </cell>
          <cell r="E19">
            <v>6313.9666666666662</v>
          </cell>
          <cell r="F19">
            <v>309.28333333333336</v>
          </cell>
          <cell r="G19">
            <v>3970.3333333333335</v>
          </cell>
          <cell r="H19">
            <v>642.85714285714289</v>
          </cell>
          <cell r="J19">
            <v>1128.6166666666666</v>
          </cell>
          <cell r="K19">
            <v>5161.55</v>
          </cell>
          <cell r="L19">
            <v>2981.2580645161293</v>
          </cell>
          <cell r="S19">
            <v>36140.331874039934</v>
          </cell>
          <cell r="W19">
            <v>38961</v>
          </cell>
          <cell r="X19">
            <v>1043342.6666666666</v>
          </cell>
          <cell r="Y19">
            <v>1043342.6666666666</v>
          </cell>
          <cell r="AA19">
            <v>0</v>
          </cell>
        </row>
        <row r="20">
          <cell r="C20">
            <v>38991</v>
          </cell>
          <cell r="D20">
            <v>15632.466666666667</v>
          </cell>
          <cell r="E20">
            <v>6313.9666666666662</v>
          </cell>
          <cell r="F20">
            <v>309.28333333333336</v>
          </cell>
          <cell r="G20">
            <v>3970.3333333333335</v>
          </cell>
          <cell r="H20">
            <v>642.85714285714289</v>
          </cell>
          <cell r="J20">
            <v>1128.6166666666666</v>
          </cell>
          <cell r="K20">
            <v>5161.55</v>
          </cell>
          <cell r="L20">
            <v>2981.2580645161293</v>
          </cell>
          <cell r="S20">
            <v>36140.331874039934</v>
          </cell>
          <cell r="W20">
            <v>38991</v>
          </cell>
          <cell r="X20">
            <v>986342.66666666663</v>
          </cell>
          <cell r="Y20">
            <v>986342.66666666663</v>
          </cell>
          <cell r="AA20">
            <v>0</v>
          </cell>
        </row>
        <row r="21">
          <cell r="C21">
            <v>39022</v>
          </cell>
          <cell r="D21">
            <v>15632.466666666667</v>
          </cell>
          <cell r="E21">
            <v>6313.9666666666662</v>
          </cell>
          <cell r="F21">
            <v>309.28333333333336</v>
          </cell>
          <cell r="G21">
            <v>3970.3333333333335</v>
          </cell>
          <cell r="H21">
            <v>642.85714285714289</v>
          </cell>
          <cell r="J21">
            <v>1128.6166666666666</v>
          </cell>
          <cell r="K21">
            <v>5161.55</v>
          </cell>
          <cell r="L21">
            <v>2981.2580645161293</v>
          </cell>
          <cell r="S21">
            <v>36140.331874039934</v>
          </cell>
          <cell r="W21">
            <v>39022</v>
          </cell>
          <cell r="X21">
            <v>968342.66666666663</v>
          </cell>
          <cell r="Y21">
            <v>968342.66666666663</v>
          </cell>
          <cell r="AA21">
            <v>0</v>
          </cell>
        </row>
        <row r="22">
          <cell r="C22">
            <v>39052</v>
          </cell>
          <cell r="D22">
            <v>15632.466666666667</v>
          </cell>
          <cell r="E22">
            <v>6313.9666666666662</v>
          </cell>
          <cell r="F22">
            <v>309.28333333333336</v>
          </cell>
          <cell r="G22">
            <v>3970.3333333333335</v>
          </cell>
          <cell r="H22">
            <v>642.85714285714289</v>
          </cell>
          <cell r="J22">
            <v>1128.6166666666666</v>
          </cell>
          <cell r="K22">
            <v>5161.55</v>
          </cell>
          <cell r="L22">
            <v>2981.2580645161293</v>
          </cell>
          <cell r="S22">
            <v>36140.331874039934</v>
          </cell>
          <cell r="W22">
            <v>39052</v>
          </cell>
          <cell r="X22">
            <v>978342.66666666663</v>
          </cell>
          <cell r="Y22">
            <v>978342.66666666663</v>
          </cell>
          <cell r="AA22">
            <v>0</v>
          </cell>
        </row>
        <row r="24">
          <cell r="C24">
            <v>39083</v>
          </cell>
          <cell r="D24">
            <v>15632.466666666667</v>
          </cell>
          <cell r="E24">
            <v>6313.9666666666662</v>
          </cell>
          <cell r="F24">
            <v>309.28333333333336</v>
          </cell>
          <cell r="G24">
            <v>3970.3333333333335</v>
          </cell>
          <cell r="H24">
            <v>642.85714285714289</v>
          </cell>
          <cell r="J24">
            <v>1128.6166666666666</v>
          </cell>
          <cell r="K24">
            <v>5161.55</v>
          </cell>
          <cell r="L24">
            <v>2981.2580645161293</v>
          </cell>
          <cell r="S24">
            <v>36140.331874039934</v>
          </cell>
          <cell r="W24">
            <v>39083</v>
          </cell>
          <cell r="X24">
            <v>796942.91666666663</v>
          </cell>
        </row>
        <row r="25">
          <cell r="C25">
            <v>39114</v>
          </cell>
          <cell r="D25">
            <v>15632.466666666667</v>
          </cell>
          <cell r="E25">
            <v>6313.9666666666662</v>
          </cell>
          <cell r="F25">
            <v>309.28333333333336</v>
          </cell>
          <cell r="G25">
            <v>3970.3333333333335</v>
          </cell>
          <cell r="H25">
            <v>642.85714285714289</v>
          </cell>
          <cell r="J25">
            <v>1128.6166666666666</v>
          </cell>
          <cell r="K25">
            <v>5161.55</v>
          </cell>
          <cell r="L25">
            <v>2981.2580645161293</v>
          </cell>
          <cell r="S25">
            <v>36140.331874039934</v>
          </cell>
          <cell r="W25">
            <v>39114</v>
          </cell>
          <cell r="X25">
            <v>796942.91666666663</v>
          </cell>
        </row>
        <row r="26">
          <cell r="C26">
            <v>39142</v>
          </cell>
          <cell r="D26">
            <v>15632.466666666667</v>
          </cell>
          <cell r="E26">
            <v>6313.9666666666662</v>
          </cell>
          <cell r="F26">
            <v>309.28333333333336</v>
          </cell>
          <cell r="G26">
            <v>3970.3333333333335</v>
          </cell>
          <cell r="H26">
            <v>642.85714285714289</v>
          </cell>
          <cell r="J26">
            <v>1128.6166666666666</v>
          </cell>
          <cell r="K26">
            <v>5161.55</v>
          </cell>
          <cell r="L26">
            <v>2981.2580645161293</v>
          </cell>
          <cell r="S26">
            <v>36140.331874039934</v>
          </cell>
          <cell r="W26">
            <v>39142</v>
          </cell>
          <cell r="X26">
            <v>796942.91666666663</v>
          </cell>
        </row>
        <row r="27">
          <cell r="C27">
            <v>39173</v>
          </cell>
          <cell r="D27">
            <v>15632.466666666667</v>
          </cell>
          <cell r="E27">
            <v>6313.9666666666662</v>
          </cell>
          <cell r="F27">
            <v>309.28333333333336</v>
          </cell>
          <cell r="G27">
            <v>3970.3333333333335</v>
          </cell>
          <cell r="H27">
            <v>642.85714285714289</v>
          </cell>
          <cell r="J27">
            <v>1128.6166666666666</v>
          </cell>
          <cell r="K27">
            <v>5161.55</v>
          </cell>
          <cell r="L27">
            <v>2981.2580645161293</v>
          </cell>
          <cell r="S27">
            <v>36140.331874039934</v>
          </cell>
          <cell r="W27">
            <v>39173</v>
          </cell>
          <cell r="X27">
            <v>796942.91666666663</v>
          </cell>
        </row>
        <row r="28">
          <cell r="C28">
            <v>39203</v>
          </cell>
          <cell r="D28">
            <v>15632.466666666667</v>
          </cell>
          <cell r="E28">
            <v>6313.9666666666662</v>
          </cell>
          <cell r="F28">
            <v>309.28333333333336</v>
          </cell>
          <cell r="G28">
            <v>3970.3333333333335</v>
          </cell>
          <cell r="H28">
            <v>642.85714285714289</v>
          </cell>
          <cell r="J28">
            <v>1128.6166666666666</v>
          </cell>
          <cell r="K28">
            <v>5161.55</v>
          </cell>
          <cell r="L28">
            <v>2981.2580645161293</v>
          </cell>
          <cell r="S28">
            <v>36140.331874039934</v>
          </cell>
          <cell r="W28">
            <v>39203</v>
          </cell>
          <cell r="X28">
            <v>796942.91666666663</v>
          </cell>
        </row>
        <row r="29">
          <cell r="C29">
            <v>39234</v>
          </cell>
          <cell r="D29">
            <v>15632.466666666667</v>
          </cell>
          <cell r="E29">
            <v>6313.9666666666662</v>
          </cell>
          <cell r="F29">
            <v>309.28333333333336</v>
          </cell>
          <cell r="G29">
            <v>3970.3333333333335</v>
          </cell>
          <cell r="H29">
            <v>642.85714285714289</v>
          </cell>
          <cell r="J29">
            <v>1128.6166666666666</v>
          </cell>
          <cell r="K29">
            <v>5161.55</v>
          </cell>
          <cell r="L29">
            <v>2981.2580645161293</v>
          </cell>
          <cell r="S29">
            <v>36140.331874039934</v>
          </cell>
          <cell r="W29">
            <v>39234</v>
          </cell>
          <cell r="X29">
            <v>796942.91666666663</v>
          </cell>
        </row>
        <row r="30">
          <cell r="C30">
            <v>39264</v>
          </cell>
          <cell r="D30">
            <v>15632.466666666667</v>
          </cell>
          <cell r="E30">
            <v>6313.9666666666662</v>
          </cell>
          <cell r="F30">
            <v>309.28333333333336</v>
          </cell>
          <cell r="G30">
            <v>3970.3333333333335</v>
          </cell>
          <cell r="H30">
            <v>642.85714285714289</v>
          </cell>
          <cell r="J30">
            <v>1128.6166666666666</v>
          </cell>
          <cell r="K30">
            <v>5161.55</v>
          </cell>
          <cell r="L30">
            <v>2981.2580645161293</v>
          </cell>
          <cell r="S30">
            <v>36140.331874039934</v>
          </cell>
          <cell r="W30">
            <v>39264</v>
          </cell>
          <cell r="X30">
            <v>796942.91666666663</v>
          </cell>
        </row>
        <row r="31">
          <cell r="C31">
            <v>39295</v>
          </cell>
          <cell r="D31">
            <v>15632.466666666667</v>
          </cell>
          <cell r="E31">
            <v>6313.9666666666662</v>
          </cell>
          <cell r="F31">
            <v>309.28333333333336</v>
          </cell>
          <cell r="G31">
            <v>3970.3333333333335</v>
          </cell>
          <cell r="H31">
            <v>642.85714285714289</v>
          </cell>
          <cell r="J31">
            <v>1128.6166666666666</v>
          </cell>
          <cell r="K31">
            <v>5161.55</v>
          </cell>
          <cell r="L31">
            <v>2981.2580645161293</v>
          </cell>
          <cell r="S31">
            <v>36140.331874039934</v>
          </cell>
          <cell r="W31">
            <v>39295</v>
          </cell>
          <cell r="X31">
            <v>796942.91666666663</v>
          </cell>
        </row>
        <row r="32">
          <cell r="C32">
            <v>39326</v>
          </cell>
          <cell r="D32">
            <v>15632.466666666667</v>
          </cell>
          <cell r="E32">
            <v>6313.9666666666662</v>
          </cell>
          <cell r="F32">
            <v>309.28333333333336</v>
          </cell>
          <cell r="G32">
            <v>3970.3333333333335</v>
          </cell>
          <cell r="H32">
            <v>642.85714285714289</v>
          </cell>
          <cell r="J32">
            <v>1128.6166666666666</v>
          </cell>
          <cell r="K32">
            <v>5161.55</v>
          </cell>
          <cell r="L32">
            <v>2981.2580645161293</v>
          </cell>
          <cell r="S32">
            <v>36140.331874039934</v>
          </cell>
          <cell r="W32">
            <v>39326</v>
          </cell>
          <cell r="X32">
            <v>796942.91666666663</v>
          </cell>
        </row>
        <row r="33">
          <cell r="C33">
            <v>39356</v>
          </cell>
          <cell r="D33">
            <v>15632.466666666667</v>
          </cell>
          <cell r="E33">
            <v>6313.9666666666662</v>
          </cell>
          <cell r="F33">
            <v>309.28333333333336</v>
          </cell>
          <cell r="G33">
            <v>3970.3333333333335</v>
          </cell>
          <cell r="J33">
            <v>1128.6166666666666</v>
          </cell>
          <cell r="K33">
            <v>5161.55</v>
          </cell>
          <cell r="L33">
            <v>2981.2580645161293</v>
          </cell>
          <cell r="S33">
            <v>35497.474731182796</v>
          </cell>
          <cell r="W33">
            <v>39356</v>
          </cell>
          <cell r="X33">
            <v>796942.91666666663</v>
          </cell>
        </row>
        <row r="34">
          <cell r="C34">
            <v>39387</v>
          </cell>
          <cell r="D34">
            <v>15632.466666666667</v>
          </cell>
          <cell r="E34">
            <v>6313.9666666666662</v>
          </cell>
          <cell r="F34">
            <v>309.28333333333336</v>
          </cell>
          <cell r="G34">
            <v>3970.3333333333335</v>
          </cell>
          <cell r="J34">
            <v>1128.6166666666666</v>
          </cell>
          <cell r="K34">
            <v>5161.55</v>
          </cell>
          <cell r="L34">
            <v>2981.2580645161293</v>
          </cell>
          <cell r="S34">
            <v>35497.474731182796</v>
          </cell>
          <cell r="W34">
            <v>39387</v>
          </cell>
          <cell r="X34">
            <v>796942.91666666663</v>
          </cell>
        </row>
        <row r="35">
          <cell r="C35">
            <v>39417</v>
          </cell>
          <cell r="D35">
            <v>15632.466666666667</v>
          </cell>
          <cell r="E35">
            <v>6313.9666666666662</v>
          </cell>
          <cell r="F35">
            <v>309.28333333333336</v>
          </cell>
          <cell r="G35">
            <v>3970.3333333333335</v>
          </cell>
          <cell r="J35">
            <v>1128.6166666666666</v>
          </cell>
          <cell r="K35">
            <v>5161.55</v>
          </cell>
          <cell r="L35">
            <v>2981.2580645161293</v>
          </cell>
          <cell r="S35">
            <v>35497.474731182796</v>
          </cell>
          <cell r="W35">
            <v>39417</v>
          </cell>
          <cell r="X35">
            <v>796942.91666666663</v>
          </cell>
        </row>
        <row r="36">
          <cell r="U36" t="str">
            <v>Total</v>
          </cell>
          <cell r="V36">
            <v>9563315</v>
          </cell>
          <cell r="X36">
            <v>9563315</v>
          </cell>
        </row>
        <row r="37">
          <cell r="C37">
            <v>39448</v>
          </cell>
          <cell r="D37">
            <v>15632.466666666667</v>
          </cell>
          <cell r="E37">
            <v>6313.9666666666662</v>
          </cell>
          <cell r="F37">
            <v>309.28333333333336</v>
          </cell>
          <cell r="G37">
            <v>3970.3333333333335</v>
          </cell>
          <cell r="J37">
            <v>1128.6166666666666</v>
          </cell>
          <cell r="K37">
            <v>5161.55</v>
          </cell>
          <cell r="L37">
            <v>2981.2580645161293</v>
          </cell>
          <cell r="S37">
            <v>35497.474731182796</v>
          </cell>
          <cell r="W37">
            <v>39448</v>
          </cell>
          <cell r="X37">
            <v>605459.08333333337</v>
          </cell>
        </row>
        <row r="38">
          <cell r="C38">
            <v>39479</v>
          </cell>
          <cell r="D38">
            <v>15632.466666666667</v>
          </cell>
          <cell r="E38">
            <v>6313.9666666666662</v>
          </cell>
          <cell r="F38">
            <v>309.28333333333336</v>
          </cell>
          <cell r="G38">
            <v>3970.3333333333335</v>
          </cell>
          <cell r="J38">
            <v>1128.6166666666666</v>
          </cell>
          <cell r="K38">
            <v>5161.55</v>
          </cell>
          <cell r="L38">
            <v>2981.2580645161293</v>
          </cell>
          <cell r="S38">
            <v>35497.474731182796</v>
          </cell>
          <cell r="W38">
            <v>39479</v>
          </cell>
          <cell r="X38">
            <v>605459.08333333337</v>
          </cell>
        </row>
        <row r="39">
          <cell r="C39">
            <v>39508</v>
          </cell>
          <cell r="D39">
            <v>15632.466666666667</v>
          </cell>
          <cell r="E39">
            <v>6313.9666666666662</v>
          </cell>
          <cell r="F39">
            <v>309.28333333333336</v>
          </cell>
          <cell r="G39">
            <v>3970.3333333333335</v>
          </cell>
          <cell r="J39">
            <v>1128.6166666666666</v>
          </cell>
          <cell r="K39">
            <v>5161.55</v>
          </cell>
          <cell r="L39">
            <v>2981.2580645161293</v>
          </cell>
          <cell r="S39">
            <v>35497.474731182796</v>
          </cell>
          <cell r="W39">
            <v>39508</v>
          </cell>
          <cell r="X39">
            <v>605459.08333333337</v>
          </cell>
        </row>
        <row r="40">
          <cell r="C40">
            <v>39539</v>
          </cell>
          <cell r="D40">
            <v>15632.466666666667</v>
          </cell>
          <cell r="E40">
            <v>6313.9666666666662</v>
          </cell>
          <cell r="F40">
            <v>309.28333333333336</v>
          </cell>
          <cell r="G40">
            <v>3970.3333333333335</v>
          </cell>
          <cell r="J40">
            <v>1128.6166666666666</v>
          </cell>
          <cell r="K40">
            <v>5161.55</v>
          </cell>
          <cell r="L40">
            <v>2981.2580645161293</v>
          </cell>
          <cell r="S40">
            <v>35497.474731182796</v>
          </cell>
          <cell r="W40">
            <v>39539</v>
          </cell>
          <cell r="X40">
            <v>605459.08333333337</v>
          </cell>
        </row>
        <row r="41">
          <cell r="C41">
            <v>39569</v>
          </cell>
          <cell r="D41">
            <v>15632.466666666667</v>
          </cell>
          <cell r="E41">
            <v>6313.9666666666662</v>
          </cell>
          <cell r="F41">
            <v>309.28333333333336</v>
          </cell>
          <cell r="G41">
            <v>3970.3333333333335</v>
          </cell>
          <cell r="J41">
            <v>1128.6166666666666</v>
          </cell>
          <cell r="K41">
            <v>5161.55</v>
          </cell>
          <cell r="L41">
            <v>2981.2580645161293</v>
          </cell>
          <cell r="S41">
            <v>35497.474731182796</v>
          </cell>
          <cell r="W41">
            <v>39569</v>
          </cell>
          <cell r="X41">
            <v>605459.08333333337</v>
          </cell>
        </row>
        <row r="42">
          <cell r="C42">
            <v>39600</v>
          </cell>
          <cell r="D42">
            <v>15632.466666666667</v>
          </cell>
          <cell r="E42">
            <v>6313.9666666666662</v>
          </cell>
          <cell r="F42">
            <v>309.28333333333336</v>
          </cell>
          <cell r="G42">
            <v>3970.3333333333335</v>
          </cell>
          <cell r="J42">
            <v>1128.6166666666666</v>
          </cell>
          <cell r="K42">
            <v>5161.55</v>
          </cell>
          <cell r="L42">
            <v>2981.2580645161293</v>
          </cell>
          <cell r="S42">
            <v>35497.474731182796</v>
          </cell>
          <cell r="W42">
            <v>39600</v>
          </cell>
          <cell r="X42">
            <v>605459.08333333337</v>
          </cell>
        </row>
        <row r="43">
          <cell r="C43">
            <v>39630</v>
          </cell>
          <cell r="D43">
            <v>15632.466666666667</v>
          </cell>
          <cell r="E43">
            <v>6313.9666666666662</v>
          </cell>
          <cell r="F43">
            <v>309.28333333333336</v>
          </cell>
          <cell r="G43">
            <v>3970.3333333333335</v>
          </cell>
          <cell r="J43">
            <v>1128.6166666666666</v>
          </cell>
          <cell r="K43">
            <v>5161.55</v>
          </cell>
          <cell r="L43">
            <v>2981.2580645161293</v>
          </cell>
          <cell r="S43">
            <v>35497.474731182796</v>
          </cell>
          <cell r="W43">
            <v>39630</v>
          </cell>
          <cell r="X43">
            <v>605459.08333333337</v>
          </cell>
        </row>
        <row r="44">
          <cell r="C44">
            <v>39661</v>
          </cell>
          <cell r="D44">
            <v>15632.466666666667</v>
          </cell>
          <cell r="E44">
            <v>6313.9666666666662</v>
          </cell>
          <cell r="F44">
            <v>309.28333333333336</v>
          </cell>
          <cell r="G44">
            <v>3970.3333333333335</v>
          </cell>
          <cell r="J44">
            <v>1128.6166666666666</v>
          </cell>
          <cell r="K44">
            <v>5161.55</v>
          </cell>
          <cell r="L44">
            <v>2981.2580645161293</v>
          </cell>
          <cell r="S44">
            <v>35497.474731182796</v>
          </cell>
          <cell r="W44">
            <v>39661</v>
          </cell>
          <cell r="X44">
            <v>605459.08333333337</v>
          </cell>
        </row>
        <row r="45">
          <cell r="C45">
            <v>39692</v>
          </cell>
          <cell r="D45">
            <v>15632.466666666667</v>
          </cell>
          <cell r="E45">
            <v>6313.9666666666662</v>
          </cell>
          <cell r="F45">
            <v>309.28333333333336</v>
          </cell>
          <cell r="G45">
            <v>3970.3333333333335</v>
          </cell>
          <cell r="J45">
            <v>1128.6166666666666</v>
          </cell>
          <cell r="K45">
            <v>5161.55</v>
          </cell>
          <cell r="L45">
            <v>2981.2580645161293</v>
          </cell>
          <cell r="S45">
            <v>35497.474731182796</v>
          </cell>
          <cell r="W45">
            <v>39692</v>
          </cell>
          <cell r="X45">
            <v>605459.08333333337</v>
          </cell>
        </row>
        <row r="46">
          <cell r="C46">
            <v>39722</v>
          </cell>
          <cell r="D46">
            <v>15632.466666666667</v>
          </cell>
          <cell r="E46">
            <v>6313.9666666666662</v>
          </cell>
          <cell r="F46">
            <v>309.28333333333336</v>
          </cell>
          <cell r="G46">
            <v>3970.3333333333335</v>
          </cell>
          <cell r="J46">
            <v>1128.6166666666666</v>
          </cell>
          <cell r="K46">
            <v>5161.55</v>
          </cell>
          <cell r="L46">
            <v>2981.2580645161293</v>
          </cell>
          <cell r="S46">
            <v>35497.474731182796</v>
          </cell>
          <cell r="W46">
            <v>39722</v>
          </cell>
          <cell r="X46">
            <v>605459.08333333337</v>
          </cell>
        </row>
        <row r="47">
          <cell r="C47">
            <v>39753</v>
          </cell>
          <cell r="D47">
            <v>15632.466666666667</v>
          </cell>
          <cell r="E47">
            <v>6313.9666666666662</v>
          </cell>
          <cell r="F47">
            <v>309.28333333333336</v>
          </cell>
          <cell r="G47">
            <v>3970.3333333333335</v>
          </cell>
          <cell r="J47">
            <v>1128.6166666666666</v>
          </cell>
          <cell r="K47">
            <v>5161.55</v>
          </cell>
          <cell r="L47">
            <v>2981.2580645161293</v>
          </cell>
          <cell r="S47">
            <v>35497.474731182796</v>
          </cell>
          <cell r="W47">
            <v>39753</v>
          </cell>
          <cell r="X47">
            <v>605459.08333333337</v>
          </cell>
        </row>
        <row r="48">
          <cell r="C48">
            <v>39783</v>
          </cell>
          <cell r="D48">
            <v>15632.466666666667</v>
          </cell>
          <cell r="E48">
            <v>6313.9666666666662</v>
          </cell>
          <cell r="F48">
            <v>309.28333333333336</v>
          </cell>
          <cell r="G48">
            <v>3970.3333333333335</v>
          </cell>
          <cell r="J48">
            <v>1128.6166666666666</v>
          </cell>
          <cell r="K48">
            <v>5161.55</v>
          </cell>
          <cell r="L48">
            <v>2981.2580645161293</v>
          </cell>
          <cell r="S48">
            <v>35497.474731182796</v>
          </cell>
          <cell r="W48">
            <v>39783</v>
          </cell>
          <cell r="X48">
            <v>605459.08333333337</v>
          </cell>
        </row>
        <row r="49">
          <cell r="U49" t="str">
            <v>Total</v>
          </cell>
          <cell r="V49">
            <v>7265509</v>
          </cell>
          <cell r="X49">
            <v>7265508.9999999991</v>
          </cell>
        </row>
        <row r="50">
          <cell r="C50">
            <v>39814</v>
          </cell>
          <cell r="D50">
            <v>15632.466666666667</v>
          </cell>
          <cell r="E50">
            <v>6313.9666666666662</v>
          </cell>
          <cell r="F50">
            <v>309.28333333333336</v>
          </cell>
          <cell r="G50">
            <v>3970.3333333333335</v>
          </cell>
          <cell r="J50">
            <v>1128.6166666666666</v>
          </cell>
          <cell r="K50">
            <v>5161.55</v>
          </cell>
          <cell r="L50">
            <v>2981.2580645161293</v>
          </cell>
          <cell r="S50">
            <v>35497.474731182796</v>
          </cell>
          <cell r="W50">
            <v>39814</v>
          </cell>
          <cell r="X50">
            <v>605459.08333333337</v>
          </cell>
        </row>
        <row r="51">
          <cell r="C51">
            <v>39845</v>
          </cell>
          <cell r="D51">
            <v>15632.466666666667</v>
          </cell>
          <cell r="E51">
            <v>6313.9666666666662</v>
          </cell>
          <cell r="F51">
            <v>309.28333333333336</v>
          </cell>
          <cell r="G51">
            <v>3970.3333333333335</v>
          </cell>
          <cell r="J51">
            <v>1128.6166666666666</v>
          </cell>
          <cell r="K51">
            <v>5161.55</v>
          </cell>
          <cell r="L51">
            <v>2981.2580645161293</v>
          </cell>
          <cell r="S51">
            <v>35497.474731182796</v>
          </cell>
          <cell r="W51">
            <v>39845</v>
          </cell>
          <cell r="X51">
            <v>605459.08333333337</v>
          </cell>
        </row>
        <row r="52">
          <cell r="C52">
            <v>39873</v>
          </cell>
          <cell r="D52">
            <v>15632.466666666667</v>
          </cell>
          <cell r="E52">
            <v>6313.9666666666662</v>
          </cell>
          <cell r="F52">
            <v>309.28333333333336</v>
          </cell>
          <cell r="G52">
            <v>3970.3333333333335</v>
          </cell>
          <cell r="J52">
            <v>1128.6166666666666</v>
          </cell>
          <cell r="K52">
            <v>5161.55</v>
          </cell>
          <cell r="L52">
            <v>2981.2580645161293</v>
          </cell>
          <cell r="S52">
            <v>35497.474731182796</v>
          </cell>
          <cell r="W52">
            <v>39873</v>
          </cell>
          <cell r="X52">
            <v>605459.08333333337</v>
          </cell>
        </row>
        <row r="53">
          <cell r="C53">
            <v>39904</v>
          </cell>
          <cell r="D53">
            <v>15632.466666666667</v>
          </cell>
          <cell r="E53">
            <v>6313.9666666666662</v>
          </cell>
          <cell r="F53">
            <v>309.28333333333336</v>
          </cell>
          <cell r="G53">
            <v>3970.3333333333335</v>
          </cell>
          <cell r="J53">
            <v>1128.6166666666666</v>
          </cell>
          <cell r="K53">
            <v>5161.55</v>
          </cell>
          <cell r="L53">
            <v>2981.2580645161293</v>
          </cell>
          <cell r="S53">
            <v>35497.474731182796</v>
          </cell>
          <cell r="W53">
            <v>39904</v>
          </cell>
          <cell r="X53">
            <v>605459.08333333337</v>
          </cell>
        </row>
        <row r="54">
          <cell r="C54">
            <v>39934</v>
          </cell>
          <cell r="D54">
            <v>15632.466666666667</v>
          </cell>
          <cell r="E54">
            <v>6313.9666666666662</v>
          </cell>
          <cell r="F54">
            <v>309.28333333333336</v>
          </cell>
          <cell r="G54">
            <v>3970.3333333333335</v>
          </cell>
          <cell r="J54">
            <v>1128.6166666666666</v>
          </cell>
          <cell r="K54">
            <v>5161.55</v>
          </cell>
          <cell r="L54">
            <v>2981.2580645161293</v>
          </cell>
          <cell r="S54">
            <v>35497.474731182796</v>
          </cell>
          <cell r="W54">
            <v>39934</v>
          </cell>
          <cell r="X54">
            <v>605459.08333333337</v>
          </cell>
        </row>
        <row r="55">
          <cell r="C55">
            <v>39965</v>
          </cell>
          <cell r="D55">
            <v>15632.466666666667</v>
          </cell>
          <cell r="E55">
            <v>6313.9666666666662</v>
          </cell>
          <cell r="F55">
            <v>309.28333333333336</v>
          </cell>
          <cell r="G55">
            <v>3970.3333333333335</v>
          </cell>
          <cell r="J55">
            <v>1128.6166666666666</v>
          </cell>
          <cell r="K55">
            <v>5161.55</v>
          </cell>
          <cell r="L55">
            <v>2981.2580645161293</v>
          </cell>
          <cell r="S55">
            <v>35497.474731182796</v>
          </cell>
          <cell r="W55">
            <v>39965</v>
          </cell>
          <cell r="X55">
            <v>605459.08333333337</v>
          </cell>
        </row>
        <row r="56">
          <cell r="C56">
            <v>39995</v>
          </cell>
          <cell r="D56">
            <v>15632.466666666667</v>
          </cell>
          <cell r="E56">
            <v>6313.9666666666662</v>
          </cell>
          <cell r="F56">
            <v>309.28333333333336</v>
          </cell>
          <cell r="G56">
            <v>3970.3333333333335</v>
          </cell>
          <cell r="J56">
            <v>1128.6166666666666</v>
          </cell>
          <cell r="K56">
            <v>5161.55</v>
          </cell>
          <cell r="L56">
            <v>2981.2580645161293</v>
          </cell>
          <cell r="S56">
            <v>35497.474731182796</v>
          </cell>
          <cell r="W56">
            <v>39995</v>
          </cell>
          <cell r="X56">
            <v>605459.08333333337</v>
          </cell>
        </row>
        <row r="57">
          <cell r="C57">
            <v>40026</v>
          </cell>
          <cell r="D57">
            <v>15632.466666666667</v>
          </cell>
          <cell r="E57">
            <v>6313.9666666666662</v>
          </cell>
          <cell r="F57">
            <v>309.28333333333336</v>
          </cell>
          <cell r="G57">
            <v>3970.3333333333335</v>
          </cell>
          <cell r="J57">
            <v>1128.6166666666666</v>
          </cell>
          <cell r="K57">
            <v>5161.55</v>
          </cell>
          <cell r="L57">
            <v>2981.2580645161293</v>
          </cell>
          <cell r="S57">
            <v>35497.474731182796</v>
          </cell>
          <cell r="W57">
            <v>40026</v>
          </cell>
          <cell r="X57">
            <v>605459.08333333337</v>
          </cell>
        </row>
        <row r="58">
          <cell r="C58">
            <v>40057</v>
          </cell>
          <cell r="D58">
            <v>15632.466666666667</v>
          </cell>
          <cell r="E58">
            <v>6313.9666666666662</v>
          </cell>
          <cell r="F58">
            <v>309.28333333333336</v>
          </cell>
          <cell r="G58">
            <v>3970.3333333333335</v>
          </cell>
          <cell r="J58">
            <v>1128.6166666666666</v>
          </cell>
          <cell r="K58">
            <v>5161.55</v>
          </cell>
          <cell r="L58">
            <v>2981.2580645161293</v>
          </cell>
          <cell r="S58">
            <v>35497.474731182796</v>
          </cell>
          <cell r="W58">
            <v>40057</v>
          </cell>
          <cell r="X58">
            <v>605459.08333333337</v>
          </cell>
        </row>
        <row r="59">
          <cell r="C59">
            <v>40087</v>
          </cell>
          <cell r="D59">
            <v>15632.466666666667</v>
          </cell>
          <cell r="E59">
            <v>6313.9666666666662</v>
          </cell>
          <cell r="F59">
            <v>309.28333333333336</v>
          </cell>
          <cell r="G59">
            <v>3970.3333333333335</v>
          </cell>
          <cell r="J59">
            <v>1128.6166666666666</v>
          </cell>
          <cell r="K59">
            <v>5161.55</v>
          </cell>
          <cell r="L59">
            <v>2981.2580645161293</v>
          </cell>
          <cell r="S59">
            <v>35497.474731182796</v>
          </cell>
          <cell r="W59">
            <v>40087</v>
          </cell>
          <cell r="X59">
            <v>605459.08333333337</v>
          </cell>
        </row>
        <row r="60">
          <cell r="C60">
            <v>40118</v>
          </cell>
          <cell r="D60">
            <v>15632.466666666667</v>
          </cell>
          <cell r="E60">
            <v>6313.9666666666662</v>
          </cell>
          <cell r="F60">
            <v>309.28333333333336</v>
          </cell>
          <cell r="G60">
            <v>3970.3333333333335</v>
          </cell>
          <cell r="J60">
            <v>1128.6166666666666</v>
          </cell>
          <cell r="K60">
            <v>5161.55</v>
          </cell>
          <cell r="L60">
            <v>2981.2580645161293</v>
          </cell>
          <cell r="S60">
            <v>35497.474731182796</v>
          </cell>
          <cell r="W60">
            <v>40118</v>
          </cell>
          <cell r="X60">
            <v>605459.08333333337</v>
          </cell>
        </row>
        <row r="61">
          <cell r="C61">
            <v>40148</v>
          </cell>
          <cell r="D61">
            <v>15632.466666666667</v>
          </cell>
          <cell r="E61">
            <v>6313.9666666666662</v>
          </cell>
          <cell r="F61">
            <v>309.28333333333336</v>
          </cell>
          <cell r="G61">
            <v>3970.3333333333335</v>
          </cell>
          <cell r="J61">
            <v>1128.6166666666666</v>
          </cell>
          <cell r="K61">
            <v>5161.55</v>
          </cell>
          <cell r="L61">
            <v>2981.2580645161293</v>
          </cell>
          <cell r="S61">
            <v>35497.474731182796</v>
          </cell>
          <cell r="W61">
            <v>40148</v>
          </cell>
          <cell r="X61">
            <v>605459.08333333337</v>
          </cell>
        </row>
        <row r="62">
          <cell r="U62" t="str">
            <v>Total</v>
          </cell>
          <cell r="V62">
            <v>7265509</v>
          </cell>
          <cell r="X62">
            <v>7265508.9999999991</v>
          </cell>
        </row>
        <row r="63">
          <cell r="C63">
            <v>40179</v>
          </cell>
          <cell r="D63">
            <v>15632.466666666667</v>
          </cell>
          <cell r="E63">
            <v>6313.9666666666662</v>
          </cell>
          <cell r="F63">
            <v>309.28333333333336</v>
          </cell>
          <cell r="G63">
            <v>3970.3333333333335</v>
          </cell>
          <cell r="J63">
            <v>1128.6166666666666</v>
          </cell>
          <cell r="K63">
            <v>5161.55</v>
          </cell>
          <cell r="L63">
            <v>2981.2580645161293</v>
          </cell>
          <cell r="S63">
            <v>35497.474731182796</v>
          </cell>
          <cell r="W63">
            <v>40179</v>
          </cell>
          <cell r="X63">
            <v>605459.08333333337</v>
          </cell>
        </row>
        <row r="64">
          <cell r="C64">
            <v>40210</v>
          </cell>
          <cell r="D64">
            <v>15632.466666666667</v>
          </cell>
          <cell r="E64">
            <v>6313.9666666666662</v>
          </cell>
          <cell r="F64">
            <v>309.28333333333336</v>
          </cell>
          <cell r="G64">
            <v>3970.3333333333335</v>
          </cell>
          <cell r="J64">
            <v>1128.6166666666666</v>
          </cell>
          <cell r="K64">
            <v>5161.55</v>
          </cell>
          <cell r="L64">
            <v>2981.2580645161293</v>
          </cell>
          <cell r="S64">
            <v>35497.474731182796</v>
          </cell>
          <cell r="W64">
            <v>40210</v>
          </cell>
          <cell r="X64">
            <v>605459.08333333337</v>
          </cell>
        </row>
        <row r="65">
          <cell r="C65">
            <v>40238</v>
          </cell>
          <cell r="D65">
            <v>15632.466666666667</v>
          </cell>
          <cell r="E65">
            <v>6313.9666666666662</v>
          </cell>
          <cell r="F65">
            <v>309.28333333333336</v>
          </cell>
          <cell r="G65">
            <v>3970.3333333333335</v>
          </cell>
          <cell r="J65">
            <v>1128.6166666666666</v>
          </cell>
          <cell r="K65">
            <v>5161.55</v>
          </cell>
          <cell r="L65">
            <v>2981.2580645161293</v>
          </cell>
          <cell r="S65">
            <v>35497.474731182796</v>
          </cell>
          <cell r="W65">
            <v>40238</v>
          </cell>
          <cell r="X65">
            <v>605459.08333333337</v>
          </cell>
        </row>
        <row r="66">
          <cell r="C66">
            <v>40269</v>
          </cell>
          <cell r="D66">
            <v>15632.466666666667</v>
          </cell>
          <cell r="E66">
            <v>6313.9666666666662</v>
          </cell>
          <cell r="F66">
            <v>309.28333333333336</v>
          </cell>
          <cell r="G66">
            <v>3970.3333333333335</v>
          </cell>
          <cell r="J66">
            <v>1128.6166666666666</v>
          </cell>
          <cell r="K66">
            <v>5161.55</v>
          </cell>
          <cell r="L66">
            <v>2981.2580645161293</v>
          </cell>
          <cell r="S66">
            <v>35497.474731182796</v>
          </cell>
          <cell r="W66">
            <v>40269</v>
          </cell>
          <cell r="X66">
            <v>605459.08333333337</v>
          </cell>
        </row>
        <row r="67">
          <cell r="C67">
            <v>40299</v>
          </cell>
          <cell r="D67">
            <v>15632.466666666667</v>
          </cell>
          <cell r="E67">
            <v>6313.9666666666662</v>
          </cell>
          <cell r="F67">
            <v>309.28333333333336</v>
          </cell>
          <cell r="G67">
            <v>3970.3333333333335</v>
          </cell>
          <cell r="J67">
            <v>1128.6166666666666</v>
          </cell>
          <cell r="K67">
            <v>5161.55</v>
          </cell>
          <cell r="L67">
            <v>2981.2580645161293</v>
          </cell>
          <cell r="S67">
            <v>35497.474731182796</v>
          </cell>
          <cell r="W67">
            <v>40299</v>
          </cell>
          <cell r="X67">
            <v>605459.08333333337</v>
          </cell>
        </row>
        <row r="68">
          <cell r="C68">
            <v>40330</v>
          </cell>
          <cell r="D68">
            <v>15632.466666666667</v>
          </cell>
          <cell r="E68">
            <v>6313.9666666666662</v>
          </cell>
          <cell r="F68">
            <v>309.28333333333336</v>
          </cell>
          <cell r="G68">
            <v>3970.3333333333335</v>
          </cell>
          <cell r="J68">
            <v>1128.6166666666666</v>
          </cell>
          <cell r="K68">
            <v>5161.55</v>
          </cell>
          <cell r="L68">
            <v>2981.2580645161293</v>
          </cell>
          <cell r="S68">
            <v>35497.474731182796</v>
          </cell>
          <cell r="W68">
            <v>40330</v>
          </cell>
          <cell r="X68">
            <v>605459.08333333337</v>
          </cell>
        </row>
        <row r="69">
          <cell r="C69">
            <v>40360</v>
          </cell>
          <cell r="D69">
            <v>15632.466666666667</v>
          </cell>
          <cell r="E69">
            <v>6313.9666666666662</v>
          </cell>
          <cell r="F69">
            <v>309.28333333333336</v>
          </cell>
          <cell r="G69">
            <v>3970.3333333333335</v>
          </cell>
          <cell r="J69">
            <v>1128.6166666666666</v>
          </cell>
          <cell r="K69">
            <v>5161.55</v>
          </cell>
          <cell r="L69">
            <v>2981.2580645161293</v>
          </cell>
          <cell r="S69">
            <v>35497.474731182796</v>
          </cell>
          <cell r="W69">
            <v>40360</v>
          </cell>
          <cell r="X69">
            <v>605459.08333333337</v>
          </cell>
        </row>
        <row r="70">
          <cell r="C70">
            <v>40391</v>
          </cell>
          <cell r="D70">
            <v>15632.466666666667</v>
          </cell>
          <cell r="E70">
            <v>6313.9666666666662</v>
          </cell>
          <cell r="F70">
            <v>309.28333333333336</v>
          </cell>
          <cell r="G70">
            <v>3970.3333333333335</v>
          </cell>
          <cell r="J70">
            <v>1128.6166666666666</v>
          </cell>
          <cell r="K70">
            <v>5161.55</v>
          </cell>
          <cell r="L70">
            <v>2981.2580645161293</v>
          </cell>
          <cell r="S70">
            <v>35497.474731182796</v>
          </cell>
          <cell r="W70">
            <v>40391</v>
          </cell>
          <cell r="X70">
            <v>605459.08333333337</v>
          </cell>
        </row>
        <row r="71">
          <cell r="C71">
            <v>40422</v>
          </cell>
          <cell r="D71">
            <v>15632.466666666667</v>
          </cell>
          <cell r="E71">
            <v>6313.9666666666662</v>
          </cell>
          <cell r="F71">
            <v>309.28333333333336</v>
          </cell>
          <cell r="G71">
            <v>3970.3333333333335</v>
          </cell>
          <cell r="J71">
            <v>1128.6166666666666</v>
          </cell>
          <cell r="K71">
            <v>5161.55</v>
          </cell>
          <cell r="L71">
            <v>2981.2580645161293</v>
          </cell>
          <cell r="S71">
            <v>35497.474731182796</v>
          </cell>
          <cell r="W71">
            <v>40422</v>
          </cell>
          <cell r="X71">
            <v>605459.08333333337</v>
          </cell>
        </row>
        <row r="72">
          <cell r="C72">
            <v>40452</v>
          </cell>
          <cell r="D72">
            <v>15632.466666666667</v>
          </cell>
          <cell r="E72">
            <v>6313.9666666666662</v>
          </cell>
          <cell r="F72">
            <v>309.28333333333336</v>
          </cell>
          <cell r="G72">
            <v>3970.3333333333335</v>
          </cell>
          <cell r="J72">
            <v>1128.6166666666666</v>
          </cell>
          <cell r="K72">
            <v>5161.55</v>
          </cell>
          <cell r="L72">
            <v>2981.2580645161293</v>
          </cell>
          <cell r="S72">
            <v>35497.474731182796</v>
          </cell>
          <cell r="W72">
            <v>40452</v>
          </cell>
          <cell r="X72">
            <v>605459.08333333337</v>
          </cell>
        </row>
        <row r="73">
          <cell r="C73">
            <v>40483</v>
          </cell>
          <cell r="D73">
            <v>15632.466666666667</v>
          </cell>
          <cell r="E73">
            <v>6313.9666666666662</v>
          </cell>
          <cell r="F73">
            <v>309.28333333333336</v>
          </cell>
          <cell r="G73">
            <v>3970.3333333333335</v>
          </cell>
          <cell r="J73">
            <v>1128.6166666666666</v>
          </cell>
          <cell r="K73">
            <v>5161.55</v>
          </cell>
          <cell r="L73">
            <v>2981.2580645161293</v>
          </cell>
          <cell r="S73">
            <v>35497.474731182796</v>
          </cell>
          <cell r="W73">
            <v>40483</v>
          </cell>
          <cell r="X73">
            <v>605459.08333333337</v>
          </cell>
        </row>
        <row r="74">
          <cell r="C74">
            <v>40513</v>
          </cell>
          <cell r="D74">
            <v>15632.466666666667</v>
          </cell>
          <cell r="E74">
            <v>6313.9666666666662</v>
          </cell>
          <cell r="F74">
            <v>309.28333333333336</v>
          </cell>
          <cell r="G74">
            <v>3970.3333333333335</v>
          </cell>
          <cell r="J74">
            <v>1128.6166666666666</v>
          </cell>
          <cell r="K74">
            <v>5161.55</v>
          </cell>
          <cell r="L74">
            <v>2981.2580645161293</v>
          </cell>
          <cell r="S74">
            <v>35497.474731182796</v>
          </cell>
          <cell r="W74">
            <v>40513</v>
          </cell>
          <cell r="X74">
            <v>605459.08333333337</v>
          </cell>
        </row>
        <row r="75">
          <cell r="U75" t="str">
            <v>Total</v>
          </cell>
          <cell r="V75">
            <v>7265509</v>
          </cell>
          <cell r="X75">
            <v>7265508.9999999991</v>
          </cell>
        </row>
        <row r="76">
          <cell r="C76">
            <v>40544</v>
          </cell>
          <cell r="K76">
            <v>5161.55</v>
          </cell>
          <cell r="L76">
            <v>2981.2580645161293</v>
          </cell>
          <cell r="S76">
            <v>8142.8080645161299</v>
          </cell>
        </row>
        <row r="77">
          <cell r="C77">
            <v>40575</v>
          </cell>
          <cell r="K77">
            <v>5161.55</v>
          </cell>
          <cell r="L77">
            <v>2981.2580645161293</v>
          </cell>
          <cell r="S77">
            <v>8142.8080645161299</v>
          </cell>
        </row>
        <row r="78">
          <cell r="C78">
            <v>40603</v>
          </cell>
          <cell r="I78">
            <v>375000</v>
          </cell>
          <cell r="K78">
            <v>5161.55</v>
          </cell>
          <cell r="S78">
            <v>380161.55</v>
          </cell>
        </row>
        <row r="79">
          <cell r="C79">
            <v>40634</v>
          </cell>
          <cell r="K79">
            <v>5161.55</v>
          </cell>
          <cell r="S79">
            <v>5161.55</v>
          </cell>
        </row>
        <row r="80">
          <cell r="C80">
            <v>40664</v>
          </cell>
          <cell r="S80">
            <v>0</v>
          </cell>
        </row>
        <row r="86">
          <cell r="C86" t="str">
            <v>Risk Total</v>
          </cell>
          <cell r="D86">
            <v>937948.00000000035</v>
          </cell>
          <cell r="E86">
            <v>378838.00000000023</v>
          </cell>
          <cell r="F86">
            <v>18556.999999999989</v>
          </cell>
          <cell r="G86">
            <v>238220.0000000002</v>
          </cell>
          <cell r="H86">
            <v>13500.000000000004</v>
          </cell>
          <cell r="I86">
            <v>375000</v>
          </cell>
          <cell r="J86">
            <v>67717.000000000029</v>
          </cell>
          <cell r="K86">
            <v>309692.99999999965</v>
          </cell>
          <cell r="L86">
            <v>184838.00000000003</v>
          </cell>
          <cell r="M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2524310.9999999963</v>
          </cell>
          <cell r="T86">
            <v>0</v>
          </cell>
        </row>
        <row r="87">
          <cell r="Q87" t="str">
            <v>Balance to RISK REGISTER</v>
          </cell>
          <cell r="S87">
            <v>-3.7252902984619141E-9</v>
          </cell>
        </row>
        <row r="88">
          <cell r="C88" t="str">
            <v>Change the formula</v>
          </cell>
          <cell r="D88">
            <v>15632.466666666667</v>
          </cell>
          <cell r="E88">
            <v>6313.9666666666662</v>
          </cell>
          <cell r="F88">
            <v>309.28333333333336</v>
          </cell>
          <cell r="G88">
            <v>3970.3333333333335</v>
          </cell>
          <cell r="H88">
            <v>642.85714285714289</v>
          </cell>
          <cell r="J88">
            <v>1128.6166666666666</v>
          </cell>
          <cell r="K88">
            <v>5161.55</v>
          </cell>
          <cell r="L88">
            <v>2981.2580645161293</v>
          </cell>
        </row>
        <row r="94">
          <cell r="C94" t="str">
            <v>Factored Risk</v>
          </cell>
        </row>
        <row r="96">
          <cell r="D96" t="str">
            <v>column</v>
          </cell>
        </row>
        <row r="97">
          <cell r="C97" t="str">
            <v>Waterfall Chart</v>
          </cell>
          <cell r="D97">
            <v>1</v>
          </cell>
          <cell r="E97">
            <v>2</v>
          </cell>
          <cell r="F97">
            <v>3</v>
          </cell>
          <cell r="G97">
            <v>4</v>
          </cell>
          <cell r="H97">
            <v>5</v>
          </cell>
          <cell r="I97">
            <v>6</v>
          </cell>
          <cell r="J97">
            <v>7</v>
          </cell>
          <cell r="K97">
            <v>8</v>
          </cell>
          <cell r="L97">
            <v>9</v>
          </cell>
          <cell r="M97">
            <v>10</v>
          </cell>
          <cell r="N97">
            <v>11</v>
          </cell>
          <cell r="O97">
            <v>12</v>
          </cell>
          <cell r="P97">
            <v>13</v>
          </cell>
          <cell r="Q97">
            <v>14</v>
          </cell>
          <cell r="R97">
            <v>15</v>
          </cell>
          <cell r="S97">
            <v>16</v>
          </cell>
          <cell r="T97">
            <v>17</v>
          </cell>
          <cell r="U97">
            <v>18</v>
          </cell>
          <cell r="V97">
            <v>19</v>
          </cell>
          <cell r="W97">
            <v>20</v>
          </cell>
          <cell r="X97">
            <v>21</v>
          </cell>
          <cell r="Y97">
            <v>22</v>
          </cell>
          <cell r="Z97">
            <v>23</v>
          </cell>
          <cell r="AA97">
            <v>24</v>
          </cell>
        </row>
        <row r="98">
          <cell r="D98">
            <v>38718</v>
          </cell>
          <cell r="E98">
            <v>38749</v>
          </cell>
          <cell r="F98">
            <v>38777</v>
          </cell>
          <cell r="G98">
            <v>38808</v>
          </cell>
          <cell r="H98">
            <v>38838</v>
          </cell>
          <cell r="I98">
            <v>38869</v>
          </cell>
          <cell r="J98">
            <v>38899</v>
          </cell>
          <cell r="K98">
            <v>38930</v>
          </cell>
          <cell r="L98">
            <v>38961</v>
          </cell>
          <cell r="M98">
            <v>38991</v>
          </cell>
          <cell r="N98">
            <v>39022</v>
          </cell>
          <cell r="O98">
            <v>39052</v>
          </cell>
          <cell r="P98">
            <v>39083</v>
          </cell>
          <cell r="Q98">
            <v>39114</v>
          </cell>
          <cell r="R98">
            <v>39142</v>
          </cell>
          <cell r="S98">
            <v>39173</v>
          </cell>
          <cell r="T98">
            <v>39203</v>
          </cell>
          <cell r="U98">
            <v>39234</v>
          </cell>
          <cell r="V98">
            <v>39264</v>
          </cell>
          <cell r="W98">
            <v>39295</v>
          </cell>
          <cell r="X98">
            <v>39326</v>
          </cell>
          <cell r="Y98">
            <v>39356</v>
          </cell>
          <cell r="Z98">
            <v>39387</v>
          </cell>
          <cell r="AA98">
            <v>39417</v>
          </cell>
        </row>
        <row r="99">
          <cell r="B99">
            <v>1</v>
          </cell>
          <cell r="C99" t="str">
            <v>Charging Rates</v>
          </cell>
          <cell r="D99">
            <v>937948.00000000035</v>
          </cell>
          <cell r="E99">
            <v>922315.53333333367</v>
          </cell>
          <cell r="F99">
            <v>906683.066666667</v>
          </cell>
          <cell r="G99">
            <v>891050.60000000033</v>
          </cell>
          <cell r="H99">
            <v>875418.13333333365</v>
          </cell>
          <cell r="I99">
            <v>859785.66666666698</v>
          </cell>
          <cell r="J99">
            <v>844153.2000000003</v>
          </cell>
          <cell r="K99">
            <v>828520.73333333363</v>
          </cell>
          <cell r="L99">
            <v>812888.26666666695</v>
          </cell>
          <cell r="M99">
            <v>797255.80000000028</v>
          </cell>
          <cell r="N99">
            <v>781623.3333333336</v>
          </cell>
          <cell r="O99">
            <v>765990.86666666693</v>
          </cell>
          <cell r="P99">
            <v>750358.40000000026</v>
          </cell>
          <cell r="Q99">
            <v>750358.40000000026</v>
          </cell>
          <cell r="R99">
            <v>734725.93333333358</v>
          </cell>
          <cell r="S99">
            <v>719093.46666666691</v>
          </cell>
          <cell r="T99">
            <v>703461.00000000023</v>
          </cell>
          <cell r="U99">
            <v>687828.53333333356</v>
          </cell>
          <cell r="V99">
            <v>672196.06666666688</v>
          </cell>
          <cell r="W99">
            <v>656563.60000000021</v>
          </cell>
          <cell r="X99">
            <v>640931.13333333354</v>
          </cell>
          <cell r="Y99">
            <v>625298.66666666686</v>
          </cell>
          <cell r="Z99">
            <v>609666.20000000019</v>
          </cell>
          <cell r="AA99">
            <v>594033.73333333351</v>
          </cell>
        </row>
        <row r="100">
          <cell r="B100">
            <v>1</v>
          </cell>
          <cell r="C100" t="str">
            <v>Current Performance</v>
          </cell>
          <cell r="D100">
            <v>378838.00000000023</v>
          </cell>
          <cell r="E100">
            <v>372524.03333333356</v>
          </cell>
          <cell r="F100">
            <v>366210.06666666688</v>
          </cell>
          <cell r="G100">
            <v>359896.10000000021</v>
          </cell>
          <cell r="H100">
            <v>353582.13333333354</v>
          </cell>
          <cell r="I100">
            <v>347268.16666666686</v>
          </cell>
          <cell r="J100">
            <v>340954.20000000019</v>
          </cell>
          <cell r="K100">
            <v>334640.23333333351</v>
          </cell>
          <cell r="L100">
            <v>328326.26666666684</v>
          </cell>
          <cell r="M100">
            <v>322012.30000000016</v>
          </cell>
          <cell r="N100">
            <v>315698.33333333349</v>
          </cell>
          <cell r="O100">
            <v>309384.36666666681</v>
          </cell>
          <cell r="P100">
            <v>303070.40000000014</v>
          </cell>
          <cell r="Q100">
            <v>303070.40000000014</v>
          </cell>
          <cell r="R100">
            <v>296756.43333333347</v>
          </cell>
          <cell r="S100">
            <v>290442.46666666679</v>
          </cell>
          <cell r="T100">
            <v>284128.50000000012</v>
          </cell>
          <cell r="U100">
            <v>277814.53333333344</v>
          </cell>
          <cell r="V100">
            <v>271500.56666666677</v>
          </cell>
          <cell r="W100">
            <v>265186.60000000009</v>
          </cell>
          <cell r="X100">
            <v>258872.63333333342</v>
          </cell>
          <cell r="Y100">
            <v>252558.66666666674</v>
          </cell>
          <cell r="Z100">
            <v>246244.70000000007</v>
          </cell>
          <cell r="AA100">
            <v>239930.7333333334</v>
          </cell>
        </row>
        <row r="101">
          <cell r="B101">
            <v>1</v>
          </cell>
          <cell r="C101" t="str">
            <v>Tooling Repair</v>
          </cell>
          <cell r="D101">
            <v>18556.999999999989</v>
          </cell>
          <cell r="E101">
            <v>18247.716666666656</v>
          </cell>
          <cell r="F101">
            <v>17938.433333333323</v>
          </cell>
          <cell r="G101">
            <v>17629.149999999991</v>
          </cell>
          <cell r="H101">
            <v>17319.866666666658</v>
          </cell>
          <cell r="I101">
            <v>17010.583333333325</v>
          </cell>
          <cell r="J101">
            <v>16701.299999999992</v>
          </cell>
          <cell r="K101">
            <v>16392.016666666659</v>
          </cell>
          <cell r="L101">
            <v>16082.733333333326</v>
          </cell>
          <cell r="M101">
            <v>15773.449999999993</v>
          </cell>
          <cell r="N101">
            <v>15464.166666666661</v>
          </cell>
          <cell r="O101">
            <v>15154.883333333328</v>
          </cell>
          <cell r="P101">
            <v>14845.599999999995</v>
          </cell>
          <cell r="Q101">
            <v>14845.599999999995</v>
          </cell>
          <cell r="R101">
            <v>14536.316666666662</v>
          </cell>
          <cell r="S101">
            <v>14227.033333333329</v>
          </cell>
          <cell r="T101">
            <v>13917.749999999996</v>
          </cell>
          <cell r="U101">
            <v>13608.466666666664</v>
          </cell>
          <cell r="V101">
            <v>13299.183333333331</v>
          </cell>
          <cell r="W101">
            <v>12989.899999999998</v>
          </cell>
          <cell r="X101">
            <v>12680.616666666665</v>
          </cell>
          <cell r="Y101">
            <v>12371.333333333332</v>
          </cell>
          <cell r="Z101">
            <v>12062.05</v>
          </cell>
          <cell r="AA101">
            <v>11752.766666666666</v>
          </cell>
        </row>
        <row r="102">
          <cell r="B102">
            <v>1</v>
          </cell>
          <cell r="C102" t="str">
            <v>4 Engineers</v>
          </cell>
          <cell r="D102">
            <v>238220.0000000002</v>
          </cell>
          <cell r="E102">
            <v>234249.66666666686</v>
          </cell>
          <cell r="F102">
            <v>230279.33333333352</v>
          </cell>
          <cell r="G102">
            <v>226309.00000000017</v>
          </cell>
          <cell r="H102">
            <v>222338.66666666683</v>
          </cell>
          <cell r="I102">
            <v>218368.33333333349</v>
          </cell>
          <cell r="J102">
            <v>214398.00000000015</v>
          </cell>
          <cell r="K102">
            <v>210427.6666666668</v>
          </cell>
          <cell r="L102">
            <v>206457.33333333346</v>
          </cell>
          <cell r="M102">
            <v>202487.00000000012</v>
          </cell>
          <cell r="N102">
            <v>198516.66666666677</v>
          </cell>
          <cell r="O102">
            <v>194546.33333333343</v>
          </cell>
          <cell r="P102">
            <v>190576.00000000009</v>
          </cell>
          <cell r="Q102">
            <v>190576.00000000009</v>
          </cell>
          <cell r="R102">
            <v>186605.66666666674</v>
          </cell>
          <cell r="S102">
            <v>182635.3333333334</v>
          </cell>
          <cell r="T102">
            <v>178665.00000000006</v>
          </cell>
          <cell r="U102">
            <v>174694.66666666672</v>
          </cell>
          <cell r="V102">
            <v>170724.33333333337</v>
          </cell>
          <cell r="W102">
            <v>166754.00000000003</v>
          </cell>
          <cell r="X102">
            <v>162783.66666666669</v>
          </cell>
          <cell r="Y102">
            <v>158813.33333333334</v>
          </cell>
          <cell r="Z102">
            <v>154843</v>
          </cell>
          <cell r="AA102">
            <v>150872.66666666666</v>
          </cell>
        </row>
        <row r="103">
          <cell r="B103">
            <v>1</v>
          </cell>
          <cell r="C103" t="str">
            <v>Palnt risk VT3A</v>
          </cell>
          <cell r="D103">
            <v>13500.000000000004</v>
          </cell>
          <cell r="E103">
            <v>12857.142857142861</v>
          </cell>
          <cell r="F103">
            <v>12214.285714285717</v>
          </cell>
          <cell r="G103">
            <v>11571.428571428574</v>
          </cell>
          <cell r="H103">
            <v>10928.571428571431</v>
          </cell>
          <cell r="I103">
            <v>10285.714285714288</v>
          </cell>
          <cell r="J103">
            <v>9642.8571428571449</v>
          </cell>
          <cell r="K103">
            <v>9000.0000000000018</v>
          </cell>
          <cell r="L103">
            <v>8357.1428571428587</v>
          </cell>
          <cell r="M103">
            <v>7714.2857142857165</v>
          </cell>
          <cell r="N103">
            <v>7071.4285714285734</v>
          </cell>
          <cell r="O103">
            <v>6428.5714285714303</v>
          </cell>
          <cell r="P103">
            <v>5785.7142857142871</v>
          </cell>
          <cell r="Q103">
            <v>5785.7142857142871</v>
          </cell>
          <cell r="R103">
            <v>5142.857142857144</v>
          </cell>
          <cell r="S103">
            <v>4500.0000000000009</v>
          </cell>
          <cell r="T103">
            <v>3857.1428571428578</v>
          </cell>
          <cell r="U103">
            <v>3214.2857142857147</v>
          </cell>
          <cell r="V103">
            <v>2571.4285714285716</v>
          </cell>
          <cell r="W103">
            <v>1928.5714285714287</v>
          </cell>
          <cell r="X103">
            <v>1285.7142857142858</v>
          </cell>
        </row>
        <row r="104">
          <cell r="B104">
            <v>1</v>
          </cell>
          <cell r="C104" t="str">
            <v>Liquidated damage</v>
          </cell>
          <cell r="D104">
            <v>67717.000000000029</v>
          </cell>
          <cell r="E104">
            <v>66588.38333333336</v>
          </cell>
          <cell r="F104">
            <v>65459.766666666699</v>
          </cell>
          <cell r="G104">
            <v>64331.150000000031</v>
          </cell>
          <cell r="H104">
            <v>63202.533333333362</v>
          </cell>
          <cell r="I104">
            <v>62073.916666666693</v>
          </cell>
          <cell r="J104">
            <v>60945.300000000025</v>
          </cell>
          <cell r="K104">
            <v>59816.683333333356</v>
          </cell>
          <cell r="L104">
            <v>58688.066666666688</v>
          </cell>
          <cell r="M104">
            <v>57559.450000000019</v>
          </cell>
          <cell r="N104">
            <v>56430.83333333335</v>
          </cell>
          <cell r="O104">
            <v>55302.216666666682</v>
          </cell>
          <cell r="P104">
            <v>54173.600000000013</v>
          </cell>
          <cell r="Q104">
            <v>54173.600000000013</v>
          </cell>
          <cell r="R104">
            <v>53044.983333333344</v>
          </cell>
          <cell r="S104">
            <v>51916.366666666676</v>
          </cell>
          <cell r="T104">
            <v>50787.750000000007</v>
          </cell>
          <cell r="U104">
            <v>49659.133333333339</v>
          </cell>
          <cell r="V104">
            <v>48530.51666666667</v>
          </cell>
          <cell r="W104">
            <v>47401.9</v>
          </cell>
          <cell r="X104">
            <v>46273.283333333333</v>
          </cell>
          <cell r="Y104">
            <v>45144.666666666664</v>
          </cell>
          <cell r="Z104">
            <v>44016.049999999996</v>
          </cell>
          <cell r="AA104">
            <v>42887.433333333327</v>
          </cell>
        </row>
        <row r="105">
          <cell r="B105">
            <v>1</v>
          </cell>
          <cell r="C105" t="str">
            <v>Warranty</v>
          </cell>
          <cell r="D105">
            <v>309692.99999999965</v>
          </cell>
          <cell r="E105">
            <v>309692.99999999965</v>
          </cell>
          <cell r="F105">
            <v>309692.99999999965</v>
          </cell>
          <cell r="G105">
            <v>309692.99999999965</v>
          </cell>
          <cell r="H105">
            <v>309692.99999999965</v>
          </cell>
          <cell r="I105">
            <v>304531.44999999966</v>
          </cell>
          <cell r="J105">
            <v>299369.89999999967</v>
          </cell>
          <cell r="K105">
            <v>294208.34999999969</v>
          </cell>
          <cell r="L105">
            <v>289046.7999999997</v>
          </cell>
          <cell r="M105">
            <v>283885.24999999971</v>
          </cell>
          <cell r="N105">
            <v>278723.69999999972</v>
          </cell>
          <cell r="O105">
            <v>273562.14999999973</v>
          </cell>
          <cell r="P105">
            <v>268400.59999999974</v>
          </cell>
          <cell r="Q105">
            <v>268400.59999999974</v>
          </cell>
          <cell r="R105">
            <v>263239.04999999976</v>
          </cell>
          <cell r="S105">
            <v>258077.49999999977</v>
          </cell>
          <cell r="T105">
            <v>252915.94999999978</v>
          </cell>
          <cell r="U105">
            <v>247754.39999999979</v>
          </cell>
          <cell r="V105">
            <v>242592.8499999998</v>
          </cell>
          <cell r="W105">
            <v>237431.29999999981</v>
          </cell>
          <cell r="X105">
            <v>232269.74999999983</v>
          </cell>
          <cell r="Y105">
            <v>227108.19999999984</v>
          </cell>
          <cell r="Z105">
            <v>221946.64999999985</v>
          </cell>
          <cell r="AA105">
            <v>216785.09999999986</v>
          </cell>
        </row>
        <row r="106">
          <cell r="B106">
            <v>1</v>
          </cell>
          <cell r="C106" t="str">
            <v>TRF of Title</v>
          </cell>
          <cell r="D106">
            <v>184838.00000000003</v>
          </cell>
          <cell r="E106">
            <v>181856.74193548391</v>
          </cell>
          <cell r="F106">
            <v>178875.48387096779</v>
          </cell>
          <cell r="G106">
            <v>175894.22580645166</v>
          </cell>
          <cell r="H106">
            <v>172912.96774193554</v>
          </cell>
          <cell r="I106">
            <v>169931.70967741942</v>
          </cell>
          <cell r="J106">
            <v>166950.4516129033</v>
          </cell>
          <cell r="K106">
            <v>163969.19354838718</v>
          </cell>
          <cell r="L106">
            <v>160987.93548387106</v>
          </cell>
          <cell r="M106">
            <v>158006.67741935494</v>
          </cell>
          <cell r="N106">
            <v>155025.41935483881</v>
          </cell>
          <cell r="O106">
            <v>152044.16129032269</v>
          </cell>
          <cell r="P106">
            <v>149062.90322580657</v>
          </cell>
          <cell r="Q106">
            <v>149062.90322580657</v>
          </cell>
          <cell r="R106">
            <v>146081.64516129045</v>
          </cell>
          <cell r="S106">
            <v>143100.38709677433</v>
          </cell>
          <cell r="T106">
            <v>140119.12903225821</v>
          </cell>
          <cell r="U106">
            <v>137137.87096774208</v>
          </cell>
          <cell r="V106">
            <v>134156.61290322596</v>
          </cell>
          <cell r="W106">
            <v>131175.35483870984</v>
          </cell>
          <cell r="X106">
            <v>128194.09677419371</v>
          </cell>
          <cell r="Y106">
            <v>125212.83870967757</v>
          </cell>
          <cell r="Z106">
            <v>122231.58064516143</v>
          </cell>
          <cell r="AA106">
            <v>119250.3225806453</v>
          </cell>
        </row>
        <row r="107">
          <cell r="B107">
            <v>1</v>
          </cell>
          <cell r="C107" t="str">
            <v>End of Line</v>
          </cell>
          <cell r="D107">
            <v>375000</v>
          </cell>
          <cell r="E107">
            <v>375000</v>
          </cell>
          <cell r="F107">
            <v>375000</v>
          </cell>
          <cell r="G107">
            <v>375000</v>
          </cell>
          <cell r="H107">
            <v>375000</v>
          </cell>
          <cell r="I107">
            <v>375000</v>
          </cell>
          <cell r="J107">
            <v>375000</v>
          </cell>
          <cell r="K107">
            <v>375000</v>
          </cell>
          <cell r="L107">
            <v>375000</v>
          </cell>
          <cell r="M107">
            <v>375000</v>
          </cell>
          <cell r="N107">
            <v>375000</v>
          </cell>
          <cell r="O107">
            <v>375000</v>
          </cell>
          <cell r="P107">
            <v>375000</v>
          </cell>
          <cell r="Q107">
            <v>375000</v>
          </cell>
          <cell r="R107">
            <v>375000</v>
          </cell>
          <cell r="S107">
            <v>375000</v>
          </cell>
          <cell r="T107">
            <v>375000</v>
          </cell>
          <cell r="U107">
            <v>375000</v>
          </cell>
          <cell r="V107">
            <v>375000</v>
          </cell>
          <cell r="W107">
            <v>375000</v>
          </cell>
          <cell r="X107">
            <v>375000</v>
          </cell>
          <cell r="Y107">
            <v>375000</v>
          </cell>
          <cell r="Z107">
            <v>375000</v>
          </cell>
          <cell r="AA107">
            <v>375000</v>
          </cell>
        </row>
        <row r="111">
          <cell r="C111" t="str">
            <v>Total</v>
          </cell>
          <cell r="D111">
            <v>2524311.0000000005</v>
          </cell>
          <cell r="E111">
            <v>2493332.2181259608</v>
          </cell>
          <cell r="F111">
            <v>2462353.4362519202</v>
          </cell>
          <cell r="G111">
            <v>2431374.6543778805</v>
          </cell>
          <cell r="H111">
            <v>2400395.8725038404</v>
          </cell>
          <cell r="I111">
            <v>2364255.5406298009</v>
          </cell>
          <cell r="J111">
            <v>2328115.2087557605</v>
          </cell>
          <cell r="K111">
            <v>2291974.8768817205</v>
          </cell>
          <cell r="L111">
            <v>2255834.545007681</v>
          </cell>
          <cell r="M111">
            <v>2219694.2131336411</v>
          </cell>
          <cell r="N111">
            <v>2183553.8812596006</v>
          </cell>
          <cell r="O111">
            <v>2147413.5493855611</v>
          </cell>
          <cell r="P111">
            <v>2111273.2175115212</v>
          </cell>
          <cell r="Q111">
            <v>2111273.2175115212</v>
          </cell>
          <cell r="R111">
            <v>2075132.8856374812</v>
          </cell>
          <cell r="S111">
            <v>2038992.5537634413</v>
          </cell>
          <cell r="T111">
            <v>2002852.2218894013</v>
          </cell>
          <cell r="U111">
            <v>1966711.8900153614</v>
          </cell>
          <cell r="V111">
            <v>1930571.5581413214</v>
          </cell>
          <cell r="W111">
            <v>1894431.2262672812</v>
          </cell>
          <cell r="X111">
            <v>1858290.8943932415</v>
          </cell>
          <cell r="Y111">
            <v>1821507.7053763443</v>
          </cell>
          <cell r="Z111">
            <v>1786010.2306451616</v>
          </cell>
          <cell r="AA111">
            <v>1750512.7559139789</v>
          </cell>
        </row>
        <row r="112">
          <cell r="C112" t="str">
            <v>O/s Risk  Profile</v>
          </cell>
        </row>
        <row r="142">
          <cell r="C142" t="str">
            <v>Gross Risk</v>
          </cell>
        </row>
        <row r="144">
          <cell r="D144" t="str">
            <v>column</v>
          </cell>
        </row>
        <row r="145">
          <cell r="C145" t="str">
            <v>Waterfall Chart</v>
          </cell>
          <cell r="D145" t="str">
            <v>Row</v>
          </cell>
        </row>
        <row r="146">
          <cell r="C146" t="str">
            <v>Month</v>
          </cell>
          <cell r="D146">
            <v>38718</v>
          </cell>
          <cell r="E146">
            <v>38749</v>
          </cell>
          <cell r="F146">
            <v>38777</v>
          </cell>
          <cell r="G146">
            <v>38808</v>
          </cell>
          <cell r="H146">
            <v>38838</v>
          </cell>
          <cell r="I146">
            <v>38869</v>
          </cell>
          <cell r="J146">
            <v>38899</v>
          </cell>
          <cell r="K146">
            <v>38930</v>
          </cell>
          <cell r="L146">
            <v>38961</v>
          </cell>
          <cell r="M146">
            <v>38991</v>
          </cell>
          <cell r="N146">
            <v>39022</v>
          </cell>
          <cell r="O146">
            <v>39052</v>
          </cell>
          <cell r="P146">
            <v>39083</v>
          </cell>
          <cell r="Q146">
            <v>39114</v>
          </cell>
          <cell r="R146">
            <v>39142</v>
          </cell>
          <cell r="S146">
            <v>39173</v>
          </cell>
          <cell r="T146">
            <v>39203</v>
          </cell>
          <cell r="U146">
            <v>39234</v>
          </cell>
          <cell r="V146">
            <v>39264</v>
          </cell>
          <cell r="W146">
            <v>39295</v>
          </cell>
          <cell r="X146">
            <v>39326</v>
          </cell>
          <cell r="Y146">
            <v>39356</v>
          </cell>
          <cell r="Z146">
            <v>39387</v>
          </cell>
          <cell r="AA146">
            <v>39417</v>
          </cell>
        </row>
        <row r="147">
          <cell r="B147">
            <v>2</v>
          </cell>
          <cell r="C147" t="str">
            <v>Charging Rates</v>
          </cell>
          <cell r="D147">
            <v>1875896.0000000007</v>
          </cell>
          <cell r="E147">
            <v>1844631.0666666673</v>
          </cell>
          <cell r="F147">
            <v>1813366.133333334</v>
          </cell>
          <cell r="G147">
            <v>1782101.2000000007</v>
          </cell>
          <cell r="H147">
            <v>1750836.2666666673</v>
          </cell>
          <cell r="I147">
            <v>1719571.333333334</v>
          </cell>
          <cell r="J147">
            <v>1688306.4000000006</v>
          </cell>
          <cell r="K147">
            <v>1657041.4666666673</v>
          </cell>
          <cell r="L147">
            <v>1625776.5333333339</v>
          </cell>
          <cell r="M147">
            <v>1594511.6000000006</v>
          </cell>
          <cell r="N147">
            <v>1563246.6666666672</v>
          </cell>
          <cell r="O147">
            <v>1531981.7333333339</v>
          </cell>
          <cell r="P147">
            <v>1500716.8000000005</v>
          </cell>
          <cell r="Q147">
            <v>1500716.8000000005</v>
          </cell>
          <cell r="R147">
            <v>1469451.8666666672</v>
          </cell>
          <cell r="S147">
            <v>1438186.9333333338</v>
          </cell>
          <cell r="T147">
            <v>1406922.0000000005</v>
          </cell>
          <cell r="U147">
            <v>1375657.0666666671</v>
          </cell>
          <cell r="V147">
            <v>1344392.1333333338</v>
          </cell>
          <cell r="W147">
            <v>1313127.2000000004</v>
          </cell>
          <cell r="X147">
            <v>1281862.2666666671</v>
          </cell>
          <cell r="Y147">
            <v>1250597.3333333337</v>
          </cell>
          <cell r="Z147">
            <v>1219332.4000000004</v>
          </cell>
          <cell r="AA147">
            <v>1188067.466666667</v>
          </cell>
        </row>
        <row r="148">
          <cell r="B148">
            <v>2</v>
          </cell>
          <cell r="C148" t="str">
            <v>Current Performance</v>
          </cell>
          <cell r="D148">
            <v>757676.00000000047</v>
          </cell>
          <cell r="E148">
            <v>745048.06666666712</v>
          </cell>
          <cell r="F148">
            <v>732420.13333333377</v>
          </cell>
          <cell r="G148">
            <v>719792.20000000042</v>
          </cell>
          <cell r="H148">
            <v>707164.26666666707</v>
          </cell>
          <cell r="I148">
            <v>694536.33333333372</v>
          </cell>
          <cell r="J148">
            <v>681908.40000000037</v>
          </cell>
          <cell r="K148">
            <v>669280.46666666702</v>
          </cell>
          <cell r="L148">
            <v>656652.53333333367</v>
          </cell>
          <cell r="M148">
            <v>644024.60000000033</v>
          </cell>
          <cell r="N148">
            <v>631396.66666666698</v>
          </cell>
          <cell r="O148">
            <v>618768.73333333363</v>
          </cell>
          <cell r="P148">
            <v>606140.80000000028</v>
          </cell>
          <cell r="Q148">
            <v>606140.80000000028</v>
          </cell>
          <cell r="R148">
            <v>593512.86666666693</v>
          </cell>
          <cell r="S148">
            <v>580884.93333333358</v>
          </cell>
          <cell r="T148">
            <v>568257.00000000023</v>
          </cell>
          <cell r="U148">
            <v>555629.06666666688</v>
          </cell>
          <cell r="V148">
            <v>543001.13333333354</v>
          </cell>
          <cell r="W148">
            <v>530373.20000000019</v>
          </cell>
          <cell r="X148">
            <v>517745.26666666684</v>
          </cell>
          <cell r="Y148">
            <v>505117.33333333349</v>
          </cell>
          <cell r="Z148">
            <v>492489.40000000014</v>
          </cell>
          <cell r="AA148">
            <v>479861.46666666679</v>
          </cell>
        </row>
        <row r="149">
          <cell r="B149">
            <v>2</v>
          </cell>
          <cell r="C149" t="str">
            <v>Tooling Repair</v>
          </cell>
          <cell r="D149">
            <v>37113.999999999978</v>
          </cell>
          <cell r="E149">
            <v>36495.433333333312</v>
          </cell>
          <cell r="F149">
            <v>35876.866666666647</v>
          </cell>
          <cell r="G149">
            <v>35258.299999999981</v>
          </cell>
          <cell r="H149">
            <v>34639.733333333315</v>
          </cell>
          <cell r="I149">
            <v>34021.16666666665</v>
          </cell>
          <cell r="J149">
            <v>33402.599999999984</v>
          </cell>
          <cell r="K149">
            <v>32784.033333333318</v>
          </cell>
          <cell r="L149">
            <v>32165.466666666653</v>
          </cell>
          <cell r="M149">
            <v>31546.899999999987</v>
          </cell>
          <cell r="N149">
            <v>30928.333333333321</v>
          </cell>
          <cell r="O149">
            <v>30309.766666666656</v>
          </cell>
          <cell r="P149">
            <v>29691.19999999999</v>
          </cell>
          <cell r="Q149">
            <v>29691.19999999999</v>
          </cell>
          <cell r="R149">
            <v>29072.633333333324</v>
          </cell>
          <cell r="S149">
            <v>28454.066666666658</v>
          </cell>
          <cell r="T149">
            <v>27835.499999999993</v>
          </cell>
          <cell r="U149">
            <v>27216.933333333327</v>
          </cell>
          <cell r="V149">
            <v>26598.366666666661</v>
          </cell>
          <cell r="W149">
            <v>25979.799999999996</v>
          </cell>
          <cell r="X149">
            <v>25361.23333333333</v>
          </cell>
          <cell r="Y149">
            <v>24742.666666666664</v>
          </cell>
          <cell r="Z149">
            <v>24124.1</v>
          </cell>
          <cell r="AA149">
            <v>23505.533333333333</v>
          </cell>
        </row>
        <row r="150">
          <cell r="B150">
            <v>2</v>
          </cell>
          <cell r="C150" t="str">
            <v>4 Engineers</v>
          </cell>
          <cell r="D150">
            <v>476440.00000000041</v>
          </cell>
          <cell r="E150">
            <v>468499.33333333372</v>
          </cell>
          <cell r="F150">
            <v>460558.66666666704</v>
          </cell>
          <cell r="G150">
            <v>452618.00000000035</v>
          </cell>
          <cell r="H150">
            <v>444677.33333333366</v>
          </cell>
          <cell r="I150">
            <v>436736.66666666698</v>
          </cell>
          <cell r="J150">
            <v>428796.00000000029</v>
          </cell>
          <cell r="K150">
            <v>420855.3333333336</v>
          </cell>
          <cell r="L150">
            <v>412914.66666666692</v>
          </cell>
          <cell r="M150">
            <v>404974.00000000023</v>
          </cell>
          <cell r="N150">
            <v>397033.33333333355</v>
          </cell>
          <cell r="O150">
            <v>389092.66666666686</v>
          </cell>
          <cell r="P150">
            <v>381152.00000000017</v>
          </cell>
          <cell r="Q150">
            <v>381152.00000000017</v>
          </cell>
          <cell r="R150">
            <v>373211.33333333349</v>
          </cell>
          <cell r="S150">
            <v>365270.6666666668</v>
          </cell>
          <cell r="T150">
            <v>357330.00000000012</v>
          </cell>
          <cell r="U150">
            <v>349389.33333333343</v>
          </cell>
          <cell r="V150">
            <v>341448.66666666674</v>
          </cell>
          <cell r="W150">
            <v>333508.00000000006</v>
          </cell>
          <cell r="X150">
            <v>325567.33333333337</v>
          </cell>
          <cell r="Y150">
            <v>317626.66666666669</v>
          </cell>
          <cell r="Z150">
            <v>309686</v>
          </cell>
          <cell r="AA150">
            <v>301745.33333333331</v>
          </cell>
        </row>
        <row r="151">
          <cell r="B151">
            <v>10</v>
          </cell>
          <cell r="C151" t="str">
            <v>Palnt risk VT3A</v>
          </cell>
          <cell r="D151">
            <v>135000.00000000003</v>
          </cell>
          <cell r="E151">
            <v>128571.42857142861</v>
          </cell>
          <cell r="F151">
            <v>122142.85714285717</v>
          </cell>
          <cell r="G151">
            <v>115714.28571428574</v>
          </cell>
          <cell r="H151">
            <v>109285.71428571432</v>
          </cell>
          <cell r="I151">
            <v>102857.14285714288</v>
          </cell>
          <cell r="J151">
            <v>96428.571428571449</v>
          </cell>
          <cell r="K151">
            <v>90000.000000000015</v>
          </cell>
          <cell r="L151">
            <v>83571.42857142858</v>
          </cell>
          <cell r="M151">
            <v>77142.857142857159</v>
          </cell>
          <cell r="N151">
            <v>70714.285714285739</v>
          </cell>
          <cell r="O151">
            <v>64285.714285714304</v>
          </cell>
          <cell r="P151">
            <v>57857.14285714287</v>
          </cell>
          <cell r="Q151">
            <v>57857.14285714287</v>
          </cell>
          <cell r="R151">
            <v>51428.571428571442</v>
          </cell>
          <cell r="S151">
            <v>45000.000000000007</v>
          </cell>
          <cell r="T151">
            <v>38571.42857142858</v>
          </cell>
          <cell r="U151">
            <v>32142.857142857145</v>
          </cell>
          <cell r="V151">
            <v>25714.285714285717</v>
          </cell>
          <cell r="W151">
            <v>19285.714285714286</v>
          </cell>
          <cell r="X151">
            <v>12857.142857142859</v>
          </cell>
          <cell r="Y151">
            <v>0</v>
          </cell>
          <cell r="Z151">
            <v>0</v>
          </cell>
          <cell r="AA151">
            <v>0</v>
          </cell>
        </row>
        <row r="152">
          <cell r="B152">
            <v>2</v>
          </cell>
          <cell r="C152" t="str">
            <v>Liquidated damage</v>
          </cell>
          <cell r="D152">
            <v>135434.00000000006</v>
          </cell>
          <cell r="E152">
            <v>133176.76666666672</v>
          </cell>
          <cell r="F152">
            <v>130919.5333333334</v>
          </cell>
          <cell r="G152">
            <v>128662.30000000006</v>
          </cell>
          <cell r="H152">
            <v>126405.06666666672</v>
          </cell>
          <cell r="I152">
            <v>124147.83333333339</v>
          </cell>
          <cell r="J152">
            <v>121890.60000000005</v>
          </cell>
          <cell r="K152">
            <v>119633.36666666671</v>
          </cell>
          <cell r="L152">
            <v>117376.13333333338</v>
          </cell>
          <cell r="M152">
            <v>115118.90000000004</v>
          </cell>
          <cell r="N152">
            <v>112861.6666666667</v>
          </cell>
          <cell r="O152">
            <v>110604.43333333336</v>
          </cell>
          <cell r="P152">
            <v>108347.20000000003</v>
          </cell>
          <cell r="Q152">
            <v>108347.20000000003</v>
          </cell>
          <cell r="R152">
            <v>106089.96666666669</v>
          </cell>
          <cell r="S152">
            <v>103832.73333333335</v>
          </cell>
          <cell r="T152">
            <v>101575.50000000001</v>
          </cell>
          <cell r="U152">
            <v>99318.266666666677</v>
          </cell>
          <cell r="V152">
            <v>97061.03333333334</v>
          </cell>
          <cell r="W152">
            <v>94803.8</v>
          </cell>
          <cell r="X152">
            <v>92546.566666666666</v>
          </cell>
          <cell r="Y152">
            <v>90289.333333333328</v>
          </cell>
          <cell r="Z152">
            <v>88032.099999999991</v>
          </cell>
          <cell r="AA152">
            <v>85774.866666666654</v>
          </cell>
        </row>
        <row r="153">
          <cell r="B153">
            <v>1</v>
          </cell>
          <cell r="C153" t="str">
            <v>Warranty</v>
          </cell>
          <cell r="D153">
            <v>309692.99999999965</v>
          </cell>
          <cell r="E153">
            <v>309692.99999999965</v>
          </cell>
          <cell r="F153">
            <v>309692.99999999965</v>
          </cell>
          <cell r="G153">
            <v>309692.99999999965</v>
          </cell>
          <cell r="H153">
            <v>309692.99999999965</v>
          </cell>
          <cell r="I153">
            <v>304531.44999999966</v>
          </cell>
          <cell r="J153">
            <v>299369.89999999967</v>
          </cell>
          <cell r="K153">
            <v>294208.34999999969</v>
          </cell>
          <cell r="L153">
            <v>289046.7999999997</v>
          </cell>
          <cell r="M153">
            <v>283885.24999999971</v>
          </cell>
          <cell r="N153">
            <v>278723.69999999972</v>
          </cell>
          <cell r="O153">
            <v>273562.14999999973</v>
          </cell>
          <cell r="P153">
            <v>268400.59999999974</v>
          </cell>
          <cell r="Q153">
            <v>268400.59999999974</v>
          </cell>
          <cell r="R153">
            <v>263239.04999999976</v>
          </cell>
          <cell r="S153">
            <v>258077.49999999977</v>
          </cell>
          <cell r="T153">
            <v>252915.94999999978</v>
          </cell>
          <cell r="U153">
            <v>247754.39999999979</v>
          </cell>
          <cell r="V153">
            <v>242592.8499999998</v>
          </cell>
          <cell r="W153">
            <v>237431.29999999981</v>
          </cell>
          <cell r="X153">
            <v>232269.74999999983</v>
          </cell>
          <cell r="Y153">
            <v>227108.19999999984</v>
          </cell>
          <cell r="Z153">
            <v>221946.64999999985</v>
          </cell>
          <cell r="AA153">
            <v>216785.09999999986</v>
          </cell>
        </row>
        <row r="154">
          <cell r="B154">
            <v>10</v>
          </cell>
          <cell r="C154" t="str">
            <v>TRF of Title</v>
          </cell>
          <cell r="D154">
            <v>1848380.0000000002</v>
          </cell>
          <cell r="E154">
            <v>1818567.419354839</v>
          </cell>
          <cell r="F154">
            <v>1788754.8387096778</v>
          </cell>
          <cell r="G154">
            <v>1758942.2580645166</v>
          </cell>
          <cell r="H154">
            <v>1729129.6774193554</v>
          </cell>
          <cell r="I154">
            <v>1699317.0967741942</v>
          </cell>
          <cell r="J154">
            <v>1669504.5161290329</v>
          </cell>
          <cell r="K154">
            <v>1639691.9354838717</v>
          </cell>
          <cell r="L154">
            <v>1609879.3548387105</v>
          </cell>
          <cell r="M154">
            <v>1580066.7741935493</v>
          </cell>
          <cell r="N154">
            <v>1550254.1935483881</v>
          </cell>
          <cell r="O154">
            <v>1520441.6129032269</v>
          </cell>
          <cell r="P154">
            <v>1490629.0322580657</v>
          </cell>
          <cell r="Q154">
            <v>1490629.0322580657</v>
          </cell>
          <cell r="R154">
            <v>1460816.4516129044</v>
          </cell>
          <cell r="S154">
            <v>1431003.8709677432</v>
          </cell>
          <cell r="T154">
            <v>1401191.290322582</v>
          </cell>
          <cell r="U154">
            <v>1371378.7096774208</v>
          </cell>
          <cell r="V154">
            <v>1341566.1290322596</v>
          </cell>
          <cell r="W154">
            <v>1311753.5483870984</v>
          </cell>
          <cell r="X154">
            <v>1281940.9677419371</v>
          </cell>
          <cell r="Y154">
            <v>1252128.3870967757</v>
          </cell>
          <cell r="Z154">
            <v>1222315.8064516142</v>
          </cell>
          <cell r="AA154">
            <v>1192503.225806453</v>
          </cell>
        </row>
        <row r="155">
          <cell r="B155">
            <v>1.3333333333333333</v>
          </cell>
          <cell r="C155" t="str">
            <v>End of Line</v>
          </cell>
          <cell r="D155">
            <v>500000</v>
          </cell>
          <cell r="E155">
            <v>500000</v>
          </cell>
          <cell r="F155">
            <v>500000</v>
          </cell>
          <cell r="G155">
            <v>500000</v>
          </cell>
          <cell r="H155">
            <v>500000</v>
          </cell>
          <cell r="I155">
            <v>500000</v>
          </cell>
          <cell r="J155">
            <v>500000</v>
          </cell>
          <cell r="K155">
            <v>500000</v>
          </cell>
          <cell r="L155">
            <v>500000</v>
          </cell>
          <cell r="M155">
            <v>500000</v>
          </cell>
          <cell r="N155">
            <v>500000</v>
          </cell>
          <cell r="O155">
            <v>500000</v>
          </cell>
          <cell r="P155">
            <v>500000</v>
          </cell>
          <cell r="Q155">
            <v>500000</v>
          </cell>
          <cell r="R155">
            <v>500000</v>
          </cell>
          <cell r="S155">
            <v>500000</v>
          </cell>
          <cell r="T155">
            <v>500000</v>
          </cell>
          <cell r="U155">
            <v>500000</v>
          </cell>
          <cell r="V155">
            <v>500000</v>
          </cell>
          <cell r="W155">
            <v>500000</v>
          </cell>
          <cell r="X155">
            <v>500000</v>
          </cell>
          <cell r="Y155">
            <v>500000</v>
          </cell>
          <cell r="Z155">
            <v>500000</v>
          </cell>
          <cell r="AA155">
            <v>500000</v>
          </cell>
        </row>
        <row r="158">
          <cell r="D158">
            <v>6075633.0000000009</v>
          </cell>
          <cell r="E158">
            <v>5984682.5145929353</v>
          </cell>
          <cell r="F158">
            <v>5893732.0291858688</v>
          </cell>
          <cell r="G158">
            <v>5802781.5437788041</v>
          </cell>
          <cell r="H158">
            <v>5711831.0583717367</v>
          </cell>
          <cell r="I158">
            <v>5615719.0229646713</v>
          </cell>
          <cell r="J158">
            <v>5519606.9875576049</v>
          </cell>
          <cell r="K158">
            <v>5423494.9521505395</v>
          </cell>
          <cell r="L158">
            <v>5327382.9167434731</v>
          </cell>
          <cell r="M158">
            <v>5231270.8813364077</v>
          </cell>
          <cell r="N158">
            <v>5135158.8459293414</v>
          </cell>
          <cell r="O158">
            <v>5039046.810522276</v>
          </cell>
          <cell r="P158">
            <v>4942934.7751152087</v>
          </cell>
          <cell r="Q158">
            <v>4942934.7751152087</v>
          </cell>
          <cell r="R158">
            <v>4846822.7397081433</v>
          </cell>
          <cell r="S158">
            <v>4750710.7043010769</v>
          </cell>
          <cell r="T158">
            <v>4654598.6688940115</v>
          </cell>
          <cell r="U158">
            <v>4558486.6334869452</v>
          </cell>
          <cell r="V158">
            <v>4462374.5980798788</v>
          </cell>
          <cell r="W158">
            <v>4366262.5626728125</v>
          </cell>
          <cell r="X158">
            <v>4270150.5272657471</v>
          </cell>
          <cell r="Y158">
            <v>4167609.9204301094</v>
          </cell>
          <cell r="Z158">
            <v>4077926.4564516144</v>
          </cell>
          <cell r="AA158">
            <v>3988242.9924731199</v>
          </cell>
        </row>
        <row r="159">
          <cell r="D159">
            <v>3.0000000009313226</v>
          </cell>
        </row>
        <row r="161">
          <cell r="D161">
            <v>38718</v>
          </cell>
          <cell r="E161">
            <v>38749</v>
          </cell>
          <cell r="F161">
            <v>38777</v>
          </cell>
          <cell r="G161">
            <v>38808</v>
          </cell>
          <cell r="H161">
            <v>38838</v>
          </cell>
          <cell r="I161">
            <v>38869</v>
          </cell>
          <cell r="J161">
            <v>38899</v>
          </cell>
          <cell r="K161">
            <v>38930</v>
          </cell>
          <cell r="L161">
            <v>38961</v>
          </cell>
          <cell r="M161">
            <v>38991</v>
          </cell>
          <cell r="N161">
            <v>39022</v>
          </cell>
          <cell r="O161">
            <v>39052</v>
          </cell>
          <cell r="P161">
            <v>39083</v>
          </cell>
          <cell r="Q161">
            <v>39114</v>
          </cell>
          <cell r="R161">
            <v>39142</v>
          </cell>
          <cell r="S161">
            <v>39173</v>
          </cell>
          <cell r="T161">
            <v>39203</v>
          </cell>
          <cell r="U161">
            <v>39234</v>
          </cell>
          <cell r="V161">
            <v>39264</v>
          </cell>
          <cell r="W161">
            <v>39295</v>
          </cell>
          <cell r="X161">
            <v>39326</v>
          </cell>
          <cell r="Y161">
            <v>39356</v>
          </cell>
          <cell r="Z161">
            <v>39387</v>
          </cell>
          <cell r="AA161">
            <v>39417</v>
          </cell>
        </row>
        <row r="162">
          <cell r="C162" t="str">
            <v>Gross Risk</v>
          </cell>
          <cell r="D162">
            <v>6075633.0000000009</v>
          </cell>
          <cell r="E162">
            <v>5984682.5145929353</v>
          </cell>
          <cell r="F162">
            <v>5893732.0291858688</v>
          </cell>
          <cell r="G162">
            <v>5802781.5437788041</v>
          </cell>
          <cell r="H162">
            <v>5711831.0583717367</v>
          </cell>
          <cell r="I162">
            <v>5615719.0229646713</v>
          </cell>
          <cell r="J162">
            <v>5519606.9875576049</v>
          </cell>
          <cell r="K162">
            <v>5423494.9521505395</v>
          </cell>
          <cell r="L162">
            <v>5327382.9167434731</v>
          </cell>
          <cell r="M162">
            <v>5231270.8813364077</v>
          </cell>
          <cell r="N162">
            <v>5135158.8459293414</v>
          </cell>
          <cell r="O162">
            <v>5039046.810522276</v>
          </cell>
          <cell r="P162">
            <v>4942934.7751152087</v>
          </cell>
          <cell r="Q162">
            <v>4942934.7751152087</v>
          </cell>
          <cell r="R162">
            <v>4846822.7397081433</v>
          </cell>
          <cell r="S162">
            <v>4750710.7043010769</v>
          </cell>
          <cell r="T162">
            <v>4654598.6688940115</v>
          </cell>
          <cell r="U162">
            <v>4558486.6334869452</v>
          </cell>
          <cell r="V162">
            <v>4462374.5980798788</v>
          </cell>
          <cell r="W162">
            <v>4366262.5626728125</v>
          </cell>
          <cell r="X162">
            <v>4270150.5272657471</v>
          </cell>
          <cell r="Y162">
            <v>4167609.9204301094</v>
          </cell>
          <cell r="Z162">
            <v>4077926.4564516144</v>
          </cell>
          <cell r="AA162">
            <v>3988242.9924731199</v>
          </cell>
        </row>
        <row r="163">
          <cell r="C163" t="str">
            <v>Net Risk</v>
          </cell>
          <cell r="D163">
            <v>2524311.0000000005</v>
          </cell>
          <cell r="E163">
            <v>2493332.2181259608</v>
          </cell>
          <cell r="F163">
            <v>2462353.4362519202</v>
          </cell>
          <cell r="G163">
            <v>2431374.6543778805</v>
          </cell>
          <cell r="H163">
            <v>2400395.8725038404</v>
          </cell>
          <cell r="I163">
            <v>2364255.5406298009</v>
          </cell>
          <cell r="J163">
            <v>2328115.2087557605</v>
          </cell>
          <cell r="K163">
            <v>2291974.8768817205</v>
          </cell>
          <cell r="L163">
            <v>2255834.545007681</v>
          </cell>
          <cell r="M163">
            <v>2219694.2131336411</v>
          </cell>
          <cell r="N163">
            <v>2183553.8812596006</v>
          </cell>
          <cell r="O163">
            <v>2147413.5493855611</v>
          </cell>
          <cell r="P163">
            <v>2111273.2175115212</v>
          </cell>
          <cell r="Q163">
            <v>2111273.2175115212</v>
          </cell>
          <cell r="R163">
            <v>2075132.8856374812</v>
          </cell>
          <cell r="S163">
            <v>2038992.5537634413</v>
          </cell>
          <cell r="T163">
            <v>2002852.2218894013</v>
          </cell>
          <cell r="U163">
            <v>1966711.8900153614</v>
          </cell>
          <cell r="V163">
            <v>1930571.5581413214</v>
          </cell>
          <cell r="W163">
            <v>1894431.2262672812</v>
          </cell>
          <cell r="X163">
            <v>1858290.8943932415</v>
          </cell>
          <cell r="Y163">
            <v>1821507.7053763443</v>
          </cell>
          <cell r="Z163">
            <v>1786010.2306451616</v>
          </cell>
          <cell r="AA163">
            <v>1750512.7559139789</v>
          </cell>
        </row>
        <row r="164">
          <cell r="C164" t="str">
            <v>Risk retention</v>
          </cell>
          <cell r="D164">
            <v>3551322.0000000005</v>
          </cell>
          <cell r="E164">
            <v>3491350.2964669745</v>
          </cell>
          <cell r="F164">
            <v>3431378.5929339486</v>
          </cell>
          <cell r="G164">
            <v>3371406.8894009236</v>
          </cell>
          <cell r="H164">
            <v>3311435.1858678963</v>
          </cell>
          <cell r="I164">
            <v>3251463.4823348704</v>
          </cell>
          <cell r="J164">
            <v>3191491.7788018445</v>
          </cell>
          <cell r="K164">
            <v>3131520.075268819</v>
          </cell>
          <cell r="L164">
            <v>3071548.3717357921</v>
          </cell>
          <cell r="M164">
            <v>3011576.6682027667</v>
          </cell>
          <cell r="N164">
            <v>2951604.9646697408</v>
          </cell>
          <cell r="O164">
            <v>2891633.2611367148</v>
          </cell>
          <cell r="P164">
            <v>2831661.5576036875</v>
          </cell>
          <cell r="Q164">
            <v>2831661.5576036875</v>
          </cell>
          <cell r="R164">
            <v>2771689.8540706621</v>
          </cell>
          <cell r="S164">
            <v>2711718.1505376357</v>
          </cell>
          <cell r="T164">
            <v>2651746.4470046102</v>
          </cell>
          <cell r="U164">
            <v>2591774.7434715838</v>
          </cell>
          <cell r="V164">
            <v>2531803.0399385574</v>
          </cell>
          <cell r="W164">
            <v>2471831.3364055315</v>
          </cell>
          <cell r="X164">
            <v>2411859.6328725056</v>
          </cell>
          <cell r="Y164">
            <v>2346102.2150537651</v>
          </cell>
          <cell r="Z164">
            <v>2291916.2258064528</v>
          </cell>
          <cell r="AA164">
            <v>2237730.236559141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showGridLines="0" tabSelected="1" zoomScaleNormal="100" workbookViewId="0">
      <selection sqref="A1:H1"/>
    </sheetView>
  </sheetViews>
  <sheetFormatPr defaultRowHeight="15"/>
  <cols>
    <col min="1" max="1" width="10.7109375" customWidth="1"/>
    <col min="2" max="2" width="15.7109375" bestFit="1" customWidth="1"/>
    <col min="3" max="3" width="21.140625" bestFit="1" customWidth="1"/>
    <col min="4" max="4" width="15.7109375" bestFit="1" customWidth="1"/>
    <col min="5" max="5" width="21.140625" bestFit="1" customWidth="1"/>
    <col min="15" max="15" width="10.140625" bestFit="1" customWidth="1"/>
  </cols>
  <sheetData>
    <row r="1" spans="1:12">
      <c r="A1" s="151" t="s">
        <v>17</v>
      </c>
      <c r="B1" s="151"/>
      <c r="C1" s="151"/>
      <c r="D1" s="151"/>
      <c r="E1" s="151"/>
      <c r="F1" s="151"/>
      <c r="G1" s="151"/>
      <c r="H1" s="151"/>
      <c r="I1" s="9"/>
      <c r="J1" s="9"/>
      <c r="K1" s="9"/>
      <c r="L1" s="9"/>
    </row>
    <row r="2" spans="1:12">
      <c r="A2" s="151" t="s">
        <v>18</v>
      </c>
      <c r="B2" s="151"/>
      <c r="C2" s="151"/>
      <c r="D2" s="151"/>
      <c r="E2" s="151"/>
      <c r="F2" s="151"/>
      <c r="G2" s="151"/>
      <c r="H2" s="151"/>
      <c r="I2" s="9"/>
      <c r="J2" s="9"/>
      <c r="K2" s="9"/>
    </row>
    <row r="3" spans="1:12">
      <c r="A3" s="151" t="s">
        <v>42</v>
      </c>
      <c r="B3" s="151"/>
      <c r="C3" s="151"/>
      <c r="D3" s="151"/>
      <c r="E3" s="151"/>
      <c r="F3" s="151"/>
      <c r="G3" s="151"/>
      <c r="H3" s="151"/>
      <c r="I3" s="9"/>
      <c r="J3" s="9"/>
      <c r="K3" s="9"/>
    </row>
    <row r="4" spans="1:12">
      <c r="A4" s="151" t="s">
        <v>19</v>
      </c>
      <c r="B4" s="151"/>
      <c r="C4" s="151"/>
      <c r="D4" s="151"/>
      <c r="E4" s="151"/>
      <c r="F4" s="151"/>
      <c r="G4" s="151"/>
      <c r="H4" s="151"/>
      <c r="I4" s="9"/>
      <c r="J4" s="9"/>
      <c r="K4" s="9"/>
    </row>
    <row r="7" spans="1:12">
      <c r="A7" s="13"/>
      <c r="B7" s="14" t="s">
        <v>22</v>
      </c>
      <c r="C7" s="14" t="s">
        <v>24</v>
      </c>
    </row>
    <row r="8" spans="1:12">
      <c r="A8" s="14" t="s">
        <v>30</v>
      </c>
      <c r="B8" s="14" t="s">
        <v>23</v>
      </c>
      <c r="C8" s="14" t="s">
        <v>25</v>
      </c>
    </row>
    <row r="9" spans="1:12">
      <c r="A9" s="15" t="s">
        <v>20</v>
      </c>
      <c r="B9" s="16">
        <v>1608856662.4897058</v>
      </c>
      <c r="C9" s="16">
        <v>1507717873.1170473</v>
      </c>
      <c r="D9" s="26" t="s">
        <v>33</v>
      </c>
      <c r="E9" s="26"/>
      <c r="F9" s="26"/>
      <c r="G9" s="26"/>
      <c r="H9" s="26"/>
      <c r="I9" s="26"/>
      <c r="J9" s="26"/>
      <c r="K9" s="26"/>
      <c r="L9" s="26"/>
    </row>
    <row r="10" spans="1:12">
      <c r="A10" s="15" t="s">
        <v>21</v>
      </c>
      <c r="B10" s="16">
        <v>1620466235.2313542</v>
      </c>
      <c r="C10" s="16">
        <v>1493491206.3719828</v>
      </c>
      <c r="D10" s="26" t="s">
        <v>32</v>
      </c>
      <c r="E10" s="26"/>
      <c r="F10" s="26"/>
      <c r="G10" s="26"/>
      <c r="H10" s="26"/>
      <c r="I10" s="26"/>
      <c r="J10" s="26"/>
      <c r="K10" s="26"/>
      <c r="L10" s="26"/>
    </row>
    <row r="11" spans="1:12">
      <c r="A11" s="15" t="s">
        <v>26</v>
      </c>
      <c r="B11" s="17">
        <f>B9-B10</f>
        <v>-11609572.741648436</v>
      </c>
      <c r="C11" s="17">
        <f>C9-C10</f>
        <v>14226666.745064497</v>
      </c>
      <c r="D11" s="23" t="s">
        <v>40</v>
      </c>
      <c r="E11" s="11"/>
      <c r="F11" s="12"/>
      <c r="G11" s="12"/>
      <c r="H11" s="12"/>
      <c r="I11" s="12"/>
      <c r="J11" s="12"/>
      <c r="K11" s="12"/>
      <c r="L11" s="12"/>
    </row>
    <row r="12" spans="1:12">
      <c r="A12" s="15" t="s">
        <v>27</v>
      </c>
      <c r="B12" s="18">
        <f>B39</f>
        <v>0.58082191780821912</v>
      </c>
      <c r="C12" s="18">
        <f>C39</f>
        <v>0.41917808219178082</v>
      </c>
      <c r="D12" s="13" t="s">
        <v>28</v>
      </c>
      <c r="E12" s="12"/>
      <c r="F12" s="12"/>
      <c r="G12" s="12"/>
      <c r="H12" s="12"/>
      <c r="I12" s="12"/>
      <c r="J12" s="12"/>
      <c r="K12" s="12"/>
      <c r="L12" s="12"/>
    </row>
    <row r="13" spans="1:12">
      <c r="A13" s="15" t="s">
        <v>29</v>
      </c>
      <c r="B13" s="17">
        <f>B11*B12</f>
        <v>-6743094.3047382692</v>
      </c>
      <c r="C13" s="17">
        <f>C11*C12</f>
        <v>5963506.8821777208</v>
      </c>
      <c r="D13" s="23" t="s">
        <v>31</v>
      </c>
      <c r="E13" s="11"/>
      <c r="F13" s="12"/>
      <c r="G13" s="12"/>
      <c r="H13" s="12"/>
      <c r="I13" s="12"/>
      <c r="J13" s="12"/>
      <c r="K13" s="12"/>
      <c r="L13" s="12"/>
    </row>
    <row r="14" spans="1:12">
      <c r="A14" s="15"/>
      <c r="B14" s="19"/>
      <c r="C14" s="17"/>
      <c r="D14" s="11"/>
      <c r="E14" s="11"/>
      <c r="F14" s="12"/>
      <c r="G14" s="12"/>
      <c r="H14" s="12"/>
      <c r="I14" s="12"/>
      <c r="J14" s="12"/>
      <c r="K14" s="12"/>
      <c r="L14" s="12"/>
    </row>
    <row r="15" spans="1:12">
      <c r="A15" s="15" t="s">
        <v>34</v>
      </c>
      <c r="B15" s="20"/>
      <c r="C15" s="17">
        <f>SUM(B13:C13)</f>
        <v>-779587.42256054841</v>
      </c>
      <c r="D15" s="23" t="s">
        <v>39</v>
      </c>
      <c r="E15" s="12"/>
      <c r="F15" s="12"/>
      <c r="G15" s="12"/>
      <c r="H15" s="12"/>
      <c r="I15" s="12"/>
      <c r="J15" s="12"/>
      <c r="K15" s="12"/>
      <c r="L15" s="12"/>
    </row>
    <row r="16" spans="1:12">
      <c r="A16" s="15"/>
      <c r="B16" s="20"/>
      <c r="C16" s="19"/>
      <c r="D16" s="11"/>
      <c r="E16" s="12"/>
      <c r="F16" s="12"/>
      <c r="G16" s="12"/>
      <c r="H16" s="12"/>
      <c r="I16" s="12"/>
      <c r="J16" s="12"/>
      <c r="K16" s="12"/>
      <c r="L16" s="12"/>
    </row>
    <row r="17" spans="1:12">
      <c r="A17" s="15" t="s">
        <v>35</v>
      </c>
      <c r="B17" s="20"/>
      <c r="C17" s="21">
        <f>'Prior Period Adjs'!B13</f>
        <v>-461324.56374014</v>
      </c>
      <c r="D17" s="13" t="s">
        <v>224</v>
      </c>
      <c r="E17" s="12"/>
      <c r="F17" s="12"/>
      <c r="G17" s="12"/>
      <c r="H17" s="12"/>
      <c r="I17" s="12"/>
      <c r="J17" s="12"/>
      <c r="K17" s="12"/>
      <c r="L17" s="12"/>
    </row>
    <row r="18" spans="1:12" ht="15.75" thickBot="1">
      <c r="A18" s="15" t="s">
        <v>37</v>
      </c>
      <c r="B18" s="13"/>
      <c r="C18" s="22">
        <f>C15+C17</f>
        <v>-1240911.9863006885</v>
      </c>
      <c r="D18" s="23" t="s">
        <v>36</v>
      </c>
      <c r="E18" s="12"/>
      <c r="F18" s="12"/>
      <c r="G18" s="12"/>
      <c r="H18" s="12"/>
      <c r="I18" s="12"/>
      <c r="J18" s="12"/>
      <c r="K18" s="12"/>
      <c r="L18" s="12"/>
    </row>
    <row r="19" spans="1:12" ht="15.75" thickTop="1">
      <c r="A19" s="8"/>
      <c r="C19" s="10"/>
      <c r="D19" s="1"/>
    </row>
    <row r="21" spans="1:12">
      <c r="A21" s="152" t="s">
        <v>1</v>
      </c>
      <c r="B21" s="152"/>
      <c r="C21" s="152"/>
      <c r="D21" s="13"/>
    </row>
    <row r="22" spans="1:12">
      <c r="A22" s="13"/>
      <c r="B22" s="13"/>
      <c r="C22" s="13"/>
      <c r="D22" s="13"/>
    </row>
    <row r="23" spans="1:12">
      <c r="A23" s="14"/>
      <c r="B23" s="14" t="s">
        <v>22</v>
      </c>
      <c r="C23" s="14" t="s">
        <v>24</v>
      </c>
      <c r="D23" s="13"/>
    </row>
    <row r="24" spans="1:12">
      <c r="A24" s="14" t="s">
        <v>0</v>
      </c>
      <c r="B24" s="14" t="s">
        <v>23</v>
      </c>
      <c r="C24" s="14" t="s">
        <v>25</v>
      </c>
      <c r="D24" s="13"/>
    </row>
    <row r="25" spans="1:12">
      <c r="A25" s="13" t="s">
        <v>2</v>
      </c>
      <c r="B25" s="13">
        <v>31</v>
      </c>
      <c r="C25" s="13"/>
      <c r="D25" s="13"/>
    </row>
    <row r="26" spans="1:12">
      <c r="A26" s="13" t="s">
        <v>3</v>
      </c>
      <c r="B26" s="13">
        <v>28</v>
      </c>
      <c r="C26" s="13"/>
      <c r="D26" s="13"/>
    </row>
    <row r="27" spans="1:12">
      <c r="A27" s="13" t="s">
        <v>4</v>
      </c>
      <c r="B27" s="13">
        <v>31</v>
      </c>
      <c r="C27" s="13"/>
      <c r="D27" s="13"/>
    </row>
    <row r="28" spans="1:12">
      <c r="A28" s="13" t="s">
        <v>5</v>
      </c>
      <c r="B28" s="13">
        <v>30</v>
      </c>
      <c r="C28" s="13"/>
      <c r="D28" s="13"/>
    </row>
    <row r="29" spans="1:12">
      <c r="A29" s="13" t="s">
        <v>6</v>
      </c>
      <c r="B29" s="13">
        <v>31</v>
      </c>
      <c r="C29" s="13"/>
      <c r="D29" s="13"/>
    </row>
    <row r="30" spans="1:12">
      <c r="A30" s="13" t="s">
        <v>7</v>
      </c>
      <c r="B30" s="13">
        <v>30</v>
      </c>
      <c r="C30" s="13"/>
      <c r="D30" s="13"/>
    </row>
    <row r="31" spans="1:12">
      <c r="A31" s="13" t="s">
        <v>8</v>
      </c>
      <c r="B31" s="13">
        <v>31</v>
      </c>
      <c r="C31" s="13"/>
      <c r="D31" s="13"/>
    </row>
    <row r="32" spans="1:12">
      <c r="A32" s="13" t="s">
        <v>38</v>
      </c>
      <c r="B32" s="13"/>
      <c r="C32" s="13">
        <v>31</v>
      </c>
      <c r="D32" s="13"/>
    </row>
    <row r="33" spans="1:15">
      <c r="A33" s="13" t="s">
        <v>9</v>
      </c>
      <c r="B33" s="13"/>
      <c r="C33" s="13">
        <v>30</v>
      </c>
      <c r="D33" s="13"/>
    </row>
    <row r="34" spans="1:15">
      <c r="A34" s="13" t="s">
        <v>10</v>
      </c>
      <c r="B34" s="13"/>
      <c r="C34" s="13">
        <v>31</v>
      </c>
      <c r="D34" s="13"/>
    </row>
    <row r="35" spans="1:15">
      <c r="A35" s="13" t="s">
        <v>11</v>
      </c>
      <c r="B35" s="13"/>
      <c r="C35" s="13">
        <v>30</v>
      </c>
      <c r="D35" s="13"/>
    </row>
    <row r="36" spans="1:15">
      <c r="A36" s="13" t="s">
        <v>12</v>
      </c>
      <c r="B36" s="13"/>
      <c r="C36" s="13">
        <v>31</v>
      </c>
      <c r="D36" s="13"/>
    </row>
    <row r="37" spans="1:15" ht="15.75" thickBot="1">
      <c r="A37" s="23" t="s">
        <v>15</v>
      </c>
      <c r="B37" s="24">
        <f>SUM(B25:B36)</f>
        <v>212</v>
      </c>
      <c r="C37" s="24">
        <f>SUM(C32:C36)</f>
        <v>153</v>
      </c>
      <c r="D37" s="13"/>
    </row>
    <row r="38" spans="1:15" ht="15.75" thickTop="1">
      <c r="A38" s="23"/>
      <c r="B38" s="13"/>
      <c r="C38" s="13"/>
      <c r="D38" s="13"/>
    </row>
    <row r="39" spans="1:15">
      <c r="A39" s="13" t="s">
        <v>16</v>
      </c>
      <c r="B39" s="18">
        <f>B37/($B$37+$C$37)</f>
        <v>0.58082191780821912</v>
      </c>
      <c r="C39" s="18">
        <f>C37/($B$37+$C$37)</f>
        <v>0.41917808219178082</v>
      </c>
      <c r="D39" s="13"/>
    </row>
    <row r="40" spans="1:15">
      <c r="A40" s="13"/>
      <c r="B40" s="13"/>
      <c r="C40" s="13"/>
      <c r="D40" s="13"/>
    </row>
    <row r="41" spans="1:15">
      <c r="A41" s="25" t="s">
        <v>13</v>
      </c>
      <c r="B41" s="13"/>
      <c r="C41" s="13"/>
      <c r="D41" s="13"/>
    </row>
    <row r="42" spans="1:15">
      <c r="A42" s="13" t="s">
        <v>41</v>
      </c>
      <c r="B42" s="13"/>
      <c r="C42" s="13"/>
      <c r="D42" s="13"/>
    </row>
    <row r="47" spans="1:15">
      <c r="O47" s="5"/>
    </row>
    <row r="48" spans="1:15">
      <c r="D48" s="3"/>
      <c r="E48" s="3"/>
      <c r="O48" s="7"/>
    </row>
    <row r="49" spans="4:15">
      <c r="D49" s="4"/>
      <c r="O49" s="7"/>
    </row>
  </sheetData>
  <mergeCells count="5">
    <mergeCell ref="A1:H1"/>
    <mergeCell ref="A2:H2"/>
    <mergeCell ref="A3:H3"/>
    <mergeCell ref="A4:H4"/>
    <mergeCell ref="A21:C21"/>
  </mergeCells>
  <pageMargins left="0.7" right="0.7" top="0.75" bottom="0.75" header="0.3" footer="0.3"/>
  <pageSetup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64"/>
  <sheetViews>
    <sheetView showGridLines="0" zoomScaleNormal="100" workbookViewId="0">
      <selection sqref="A1:R1"/>
    </sheetView>
  </sheetViews>
  <sheetFormatPr defaultRowHeight="15"/>
  <cols>
    <col min="1" max="1" width="14.140625" bestFit="1" customWidth="1"/>
    <col min="2" max="2" width="21.7109375" customWidth="1"/>
    <col min="3" max="3" width="26.28515625" bestFit="1" customWidth="1"/>
    <col min="4" max="74" width="21.7109375" customWidth="1"/>
    <col min="75" max="75" width="22.28515625" customWidth="1"/>
    <col min="76" max="76" width="22.7109375" customWidth="1"/>
    <col min="77" max="79" width="21.7109375" customWidth="1"/>
    <col min="80" max="80" width="25" customWidth="1"/>
    <col min="81" max="81" width="22.7109375" customWidth="1"/>
    <col min="82" max="83" width="21.7109375" customWidth="1"/>
    <col min="84" max="84" width="22.7109375" customWidth="1"/>
    <col min="85" max="85" width="21.7109375" customWidth="1"/>
  </cols>
  <sheetData>
    <row r="1" spans="1:85" s="23" customFormat="1" ht="12.75">
      <c r="A1" s="151" t="s">
        <v>17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2" t="str">
        <f>$A$1</f>
        <v>PUBLIC SERVICE ELECTRIC AND GAS COMPANY</v>
      </c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  <c r="AE1" s="152"/>
      <c r="AF1" s="152"/>
      <c r="AG1" s="152" t="str">
        <f>$A$1</f>
        <v>PUBLIC SERVICE ELECTRIC AND GAS COMPANY</v>
      </c>
      <c r="AH1" s="152"/>
      <c r="AI1" s="152"/>
      <c r="AJ1" s="152"/>
      <c r="AK1" s="152"/>
      <c r="AL1" s="152"/>
      <c r="AM1" s="152"/>
      <c r="AN1" s="152"/>
      <c r="AO1" s="152"/>
      <c r="AP1" s="152"/>
      <c r="AQ1" s="152"/>
      <c r="AR1" s="152"/>
      <c r="AS1" s="152"/>
      <c r="AT1" s="152"/>
      <c r="AU1" s="152" t="str">
        <f>$A$1</f>
        <v>PUBLIC SERVICE ELECTRIC AND GAS COMPANY</v>
      </c>
      <c r="AV1" s="152"/>
      <c r="AW1" s="152"/>
      <c r="AX1" s="152"/>
      <c r="AY1" s="152"/>
      <c r="AZ1" s="152"/>
      <c r="BA1" s="152"/>
      <c r="BB1" s="152"/>
      <c r="BC1" s="152"/>
      <c r="BD1" s="152"/>
      <c r="BE1" s="152"/>
      <c r="BF1" s="152"/>
      <c r="BG1" s="152"/>
      <c r="BH1" s="152"/>
      <c r="BI1" s="152" t="str">
        <f>$A$1</f>
        <v>PUBLIC SERVICE ELECTRIC AND GAS COMPANY</v>
      </c>
      <c r="BJ1" s="152"/>
      <c r="BK1" s="152"/>
      <c r="BL1" s="152"/>
      <c r="BM1" s="152"/>
      <c r="BN1" s="152"/>
      <c r="BO1" s="152"/>
      <c r="BP1" s="152"/>
      <c r="BQ1" s="152"/>
      <c r="BR1" s="152"/>
      <c r="BS1" s="152"/>
      <c r="BT1" s="152"/>
      <c r="BU1" s="152"/>
      <c r="BV1" s="152" t="str">
        <f>$A$1</f>
        <v>PUBLIC SERVICE ELECTRIC AND GAS COMPANY</v>
      </c>
      <c r="BW1" s="152"/>
      <c r="BX1" s="152"/>
      <c r="BY1" s="152"/>
      <c r="BZ1" s="152"/>
      <c r="CA1" s="152"/>
      <c r="CB1" s="152"/>
      <c r="CC1" s="152"/>
      <c r="CD1" s="152"/>
      <c r="CE1" s="152"/>
      <c r="CF1" s="152"/>
      <c r="CG1" s="152"/>
    </row>
    <row r="2" spans="1:85" s="23" customFormat="1" ht="12.75">
      <c r="A2" s="151" t="s">
        <v>18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2" t="str">
        <f>$A$2</f>
        <v xml:space="preserve">ATTACHMENT H-10A </v>
      </c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  <c r="AF2" s="152"/>
      <c r="AG2" s="152" t="str">
        <f>$A$2</f>
        <v xml:space="preserve">ATTACHMENT H-10A </v>
      </c>
      <c r="AH2" s="152"/>
      <c r="AI2" s="152"/>
      <c r="AJ2" s="152"/>
      <c r="AK2" s="152"/>
      <c r="AL2" s="152"/>
      <c r="AM2" s="152"/>
      <c r="AN2" s="152"/>
      <c r="AO2" s="152"/>
      <c r="AP2" s="152"/>
      <c r="AQ2" s="152"/>
      <c r="AR2" s="152"/>
      <c r="AS2" s="152"/>
      <c r="AT2" s="152"/>
      <c r="AU2" s="152" t="str">
        <f>$A$2</f>
        <v xml:space="preserve">ATTACHMENT H-10A </v>
      </c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 t="str">
        <f>$A$2</f>
        <v xml:space="preserve">ATTACHMENT H-10A </v>
      </c>
      <c r="BJ2" s="152"/>
      <c r="BK2" s="152"/>
      <c r="BL2" s="152"/>
      <c r="BM2" s="152"/>
      <c r="BN2" s="152"/>
      <c r="BO2" s="152"/>
      <c r="BP2" s="152"/>
      <c r="BQ2" s="152"/>
      <c r="BR2" s="152"/>
      <c r="BS2" s="152"/>
      <c r="BT2" s="152"/>
      <c r="BU2" s="152"/>
      <c r="BV2" s="152" t="str">
        <f>$A$2</f>
        <v xml:space="preserve">ATTACHMENT H-10A </v>
      </c>
      <c r="BW2" s="152"/>
      <c r="BX2" s="152"/>
      <c r="BY2" s="152"/>
      <c r="BZ2" s="152"/>
      <c r="CA2" s="152"/>
      <c r="CB2" s="152"/>
      <c r="CC2" s="152"/>
      <c r="CD2" s="152"/>
      <c r="CE2" s="152"/>
      <c r="CF2" s="152"/>
      <c r="CG2" s="152"/>
    </row>
    <row r="3" spans="1:85" s="23" customFormat="1" ht="12.75">
      <c r="A3" s="151" t="s">
        <v>189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2" t="str">
        <f>$A$3</f>
        <v xml:space="preserve">ATTACHMENT A3 - PRO RATA TRANSMISSION ENHANCEMENT CHARGE TRUE-UP WORKPAPER </v>
      </c>
      <c r="T3" s="152"/>
      <c r="U3" s="152"/>
      <c r="V3" s="152"/>
      <c r="W3" s="152"/>
      <c r="X3" s="152"/>
      <c r="Y3" s="152"/>
      <c r="Z3" s="152"/>
      <c r="AA3" s="152"/>
      <c r="AB3" s="152"/>
      <c r="AC3" s="152"/>
      <c r="AD3" s="152"/>
      <c r="AE3" s="152"/>
      <c r="AF3" s="152"/>
      <c r="AG3" s="152" t="str">
        <f>$A$3</f>
        <v xml:space="preserve">ATTACHMENT A3 - PRO RATA TRANSMISSION ENHANCEMENT CHARGE TRUE-UP WORKPAPER </v>
      </c>
      <c r="AH3" s="152"/>
      <c r="AI3" s="152"/>
      <c r="AJ3" s="152"/>
      <c r="AK3" s="152"/>
      <c r="AL3" s="152"/>
      <c r="AM3" s="152"/>
      <c r="AN3" s="152"/>
      <c r="AO3" s="152"/>
      <c r="AP3" s="152"/>
      <c r="AQ3" s="152"/>
      <c r="AR3" s="152"/>
      <c r="AS3" s="152"/>
      <c r="AT3" s="152"/>
      <c r="AU3" s="152" t="str">
        <f>$A$3</f>
        <v xml:space="preserve">ATTACHMENT A3 - PRO RATA TRANSMISSION ENHANCEMENT CHARGE TRUE-UP WORKPAPER </v>
      </c>
      <c r="AV3" s="152"/>
      <c r="AW3" s="152"/>
      <c r="AX3" s="152"/>
      <c r="AY3" s="152"/>
      <c r="AZ3" s="152"/>
      <c r="BA3" s="152"/>
      <c r="BB3" s="152"/>
      <c r="BC3" s="152"/>
      <c r="BD3" s="152"/>
      <c r="BE3" s="152"/>
      <c r="BF3" s="152"/>
      <c r="BG3" s="152"/>
      <c r="BH3" s="152"/>
      <c r="BI3" s="152" t="str">
        <f>$A$3</f>
        <v xml:space="preserve">ATTACHMENT A3 - PRO RATA TRANSMISSION ENHANCEMENT CHARGE TRUE-UP WORKPAPER </v>
      </c>
      <c r="BJ3" s="152"/>
      <c r="BK3" s="152"/>
      <c r="BL3" s="152"/>
      <c r="BM3" s="152"/>
      <c r="BN3" s="152"/>
      <c r="BO3" s="152"/>
      <c r="BP3" s="152"/>
      <c r="BQ3" s="152"/>
      <c r="BR3" s="152"/>
      <c r="BS3" s="152"/>
      <c r="BT3" s="152"/>
      <c r="BU3" s="152"/>
      <c r="BV3" s="152" t="str">
        <f>$A$3</f>
        <v xml:space="preserve">ATTACHMENT A3 - PRO RATA TRANSMISSION ENHANCEMENT CHARGE TRUE-UP WORKPAPER </v>
      </c>
      <c r="BW3" s="152"/>
      <c r="BX3" s="152"/>
      <c r="BY3" s="152"/>
      <c r="BZ3" s="152"/>
      <c r="CA3" s="152"/>
      <c r="CB3" s="152"/>
      <c r="CC3" s="152"/>
      <c r="CD3" s="152"/>
      <c r="CE3" s="152"/>
      <c r="CF3" s="152"/>
      <c r="CG3" s="152"/>
    </row>
    <row r="4" spans="1:85" s="23" customFormat="1" ht="12.75">
      <c r="A4" s="151" t="s">
        <v>19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2" t="str">
        <f>$A$4</f>
        <v>2021 TRUE-UP FILING</v>
      </c>
      <c r="T4" s="152"/>
      <c r="U4" s="152"/>
      <c r="V4" s="152"/>
      <c r="W4" s="152"/>
      <c r="X4" s="152"/>
      <c r="Y4" s="152"/>
      <c r="Z4" s="152"/>
      <c r="AA4" s="152"/>
      <c r="AB4" s="152"/>
      <c r="AC4" s="152"/>
      <c r="AD4" s="152"/>
      <c r="AE4" s="152"/>
      <c r="AF4" s="152"/>
      <c r="AG4" s="152" t="str">
        <f>$A$4</f>
        <v>2021 TRUE-UP FILING</v>
      </c>
      <c r="AH4" s="152"/>
      <c r="AI4" s="152"/>
      <c r="AJ4" s="152"/>
      <c r="AK4" s="152"/>
      <c r="AL4" s="152"/>
      <c r="AM4" s="152"/>
      <c r="AN4" s="152"/>
      <c r="AO4" s="152"/>
      <c r="AP4" s="152"/>
      <c r="AQ4" s="152"/>
      <c r="AR4" s="152"/>
      <c r="AS4" s="152"/>
      <c r="AT4" s="152"/>
      <c r="AU4" s="152" t="str">
        <f>$A$4</f>
        <v>2021 TRUE-UP FILING</v>
      </c>
      <c r="AV4" s="152"/>
      <c r="AW4" s="152"/>
      <c r="AX4" s="152"/>
      <c r="AY4" s="152"/>
      <c r="AZ4" s="152"/>
      <c r="BA4" s="152"/>
      <c r="BB4" s="152"/>
      <c r="BC4" s="152"/>
      <c r="BD4" s="152"/>
      <c r="BE4" s="152"/>
      <c r="BF4" s="152"/>
      <c r="BG4" s="152"/>
      <c r="BH4" s="152"/>
      <c r="BI4" s="152" t="str">
        <f>$A$4</f>
        <v>2021 TRUE-UP FILING</v>
      </c>
      <c r="BJ4" s="152"/>
      <c r="BK4" s="152"/>
      <c r="BL4" s="152"/>
      <c r="BM4" s="152"/>
      <c r="BN4" s="152"/>
      <c r="BO4" s="152"/>
      <c r="BP4" s="152"/>
      <c r="BQ4" s="152"/>
      <c r="BR4" s="152"/>
      <c r="BS4" s="152"/>
      <c r="BT4" s="152"/>
      <c r="BU4" s="152"/>
      <c r="BV4" s="152" t="str">
        <f>$A$4</f>
        <v>2021 TRUE-UP FILING</v>
      </c>
      <c r="BW4" s="152"/>
      <c r="BX4" s="152"/>
      <c r="BY4" s="152"/>
      <c r="BZ4" s="152"/>
      <c r="CA4" s="152"/>
      <c r="CB4" s="152"/>
      <c r="CC4" s="152"/>
      <c r="CD4" s="152"/>
      <c r="CE4" s="152"/>
      <c r="CF4" s="152"/>
      <c r="CG4" s="152"/>
    </row>
    <row r="5" spans="1:85" ht="15.75" thickBot="1"/>
    <row r="6" spans="1:85" s="28" customFormat="1" ht="13.5" thickBot="1">
      <c r="C6" s="154" t="s">
        <v>105</v>
      </c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6"/>
      <c r="S6" s="154" t="str">
        <f>$C$6</f>
        <v>2021 Annual Transmission Enhancement Charges - January through July</v>
      </c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6"/>
      <c r="AG6" s="154" t="str">
        <f>$C$6</f>
        <v>2021 Annual Transmission Enhancement Charges - January through July</v>
      </c>
      <c r="AH6" s="155"/>
      <c r="AI6" s="155"/>
      <c r="AJ6" s="155"/>
      <c r="AK6" s="155"/>
      <c r="AL6" s="155"/>
      <c r="AM6" s="155"/>
      <c r="AN6" s="155"/>
      <c r="AO6" s="155"/>
      <c r="AP6" s="155"/>
      <c r="AQ6" s="155"/>
      <c r="AR6" s="155"/>
      <c r="AS6" s="155"/>
      <c r="AT6" s="156"/>
      <c r="AU6" s="154" t="str">
        <f>$C$6</f>
        <v>2021 Annual Transmission Enhancement Charges - January through July</v>
      </c>
      <c r="AV6" s="155"/>
      <c r="AW6" s="155"/>
      <c r="AX6" s="155"/>
      <c r="AY6" s="155"/>
      <c r="AZ6" s="155"/>
      <c r="BA6" s="155"/>
      <c r="BB6" s="155"/>
      <c r="BC6" s="155"/>
      <c r="BD6" s="155"/>
      <c r="BE6" s="155"/>
      <c r="BF6" s="155"/>
      <c r="BG6" s="155"/>
      <c r="BH6" s="156"/>
      <c r="BI6" s="154" t="str">
        <f>$C$6</f>
        <v>2021 Annual Transmission Enhancement Charges - January through July</v>
      </c>
      <c r="BJ6" s="155"/>
      <c r="BK6" s="155"/>
      <c r="BL6" s="155"/>
      <c r="BM6" s="155"/>
      <c r="BN6" s="155"/>
      <c r="BO6" s="155"/>
      <c r="BP6" s="155"/>
      <c r="BQ6" s="155"/>
      <c r="BR6" s="155"/>
      <c r="BS6" s="155"/>
      <c r="BT6" s="155"/>
      <c r="BU6" s="156"/>
      <c r="BV6" s="154" t="str">
        <f>$C$6</f>
        <v>2021 Annual Transmission Enhancement Charges - January through July</v>
      </c>
      <c r="BW6" s="155"/>
      <c r="BX6" s="155"/>
      <c r="BY6" s="155"/>
      <c r="BZ6" s="155"/>
      <c r="CA6" s="155"/>
      <c r="CB6" s="155"/>
      <c r="CC6" s="155"/>
      <c r="CD6" s="155"/>
      <c r="CE6" s="155"/>
      <c r="CF6" s="155"/>
      <c r="CG6" s="156"/>
    </row>
    <row r="7" spans="1:85" s="13" customFormat="1" ht="115.5" thickBot="1">
      <c r="A7" s="29" t="s">
        <v>96</v>
      </c>
      <c r="B7" s="29" t="s">
        <v>97</v>
      </c>
      <c r="C7" s="30" t="s">
        <v>43</v>
      </c>
      <c r="D7" s="30" t="s">
        <v>44</v>
      </c>
      <c r="E7" s="30" t="s">
        <v>118</v>
      </c>
      <c r="F7" s="30" t="s">
        <v>119</v>
      </c>
      <c r="G7" s="30" t="s">
        <v>86</v>
      </c>
      <c r="H7" s="30" t="s">
        <v>45</v>
      </c>
      <c r="I7" s="30" t="s">
        <v>46</v>
      </c>
      <c r="J7" s="30" t="s">
        <v>120</v>
      </c>
      <c r="K7" s="30" t="s">
        <v>121</v>
      </c>
      <c r="L7" s="30" t="s">
        <v>47</v>
      </c>
      <c r="M7" s="30" t="s">
        <v>48</v>
      </c>
      <c r="N7" s="30" t="s">
        <v>49</v>
      </c>
      <c r="O7" s="30" t="s">
        <v>87</v>
      </c>
      <c r="P7" s="30" t="s">
        <v>88</v>
      </c>
      <c r="Q7" s="30" t="s">
        <v>122</v>
      </c>
      <c r="R7" s="30" t="s">
        <v>50</v>
      </c>
      <c r="S7" s="30" t="s">
        <v>95</v>
      </c>
      <c r="T7" s="30" t="s">
        <v>123</v>
      </c>
      <c r="U7" s="30" t="s">
        <v>89</v>
      </c>
      <c r="V7" s="30" t="s">
        <v>90</v>
      </c>
      <c r="W7" s="30" t="s">
        <v>124</v>
      </c>
      <c r="X7" s="30" t="s">
        <v>52</v>
      </c>
      <c r="Y7" s="30" t="s">
        <v>53</v>
      </c>
      <c r="Z7" s="30" t="s">
        <v>54</v>
      </c>
      <c r="AA7" s="30" t="s">
        <v>125</v>
      </c>
      <c r="AB7" s="30" t="s">
        <v>126</v>
      </c>
      <c r="AC7" s="30" t="s">
        <v>127</v>
      </c>
      <c r="AD7" s="30" t="s">
        <v>56</v>
      </c>
      <c r="AE7" s="30" t="s">
        <v>130</v>
      </c>
      <c r="AF7" s="30" t="s">
        <v>128</v>
      </c>
      <c r="AG7" s="30" t="s">
        <v>129</v>
      </c>
      <c r="AH7" s="30" t="s">
        <v>131</v>
      </c>
      <c r="AI7" s="30" t="s">
        <v>132</v>
      </c>
      <c r="AJ7" s="30" t="s">
        <v>133</v>
      </c>
      <c r="AK7" s="30" t="s">
        <v>134</v>
      </c>
      <c r="AL7" s="30" t="s">
        <v>59</v>
      </c>
      <c r="AM7" s="30" t="s">
        <v>135</v>
      </c>
      <c r="AN7" s="30" t="s">
        <v>136</v>
      </c>
      <c r="AO7" s="30" t="s">
        <v>60</v>
      </c>
      <c r="AP7" s="30" t="s">
        <v>61</v>
      </c>
      <c r="AQ7" s="30" t="s">
        <v>62</v>
      </c>
      <c r="AR7" s="30" t="s">
        <v>137</v>
      </c>
      <c r="AS7" s="30" t="s">
        <v>138</v>
      </c>
      <c r="AT7" s="30" t="s">
        <v>139</v>
      </c>
      <c r="AU7" s="30" t="s">
        <v>63</v>
      </c>
      <c r="AV7" s="30" t="s">
        <v>64</v>
      </c>
      <c r="AW7" s="30" t="s">
        <v>140</v>
      </c>
      <c r="AX7" s="30" t="s">
        <v>141</v>
      </c>
      <c r="AY7" s="30" t="s">
        <v>142</v>
      </c>
      <c r="AZ7" s="30" t="s">
        <v>143</v>
      </c>
      <c r="BA7" s="30" t="s">
        <v>65</v>
      </c>
      <c r="BB7" s="30" t="s">
        <v>144</v>
      </c>
      <c r="BC7" s="30" t="s">
        <v>66</v>
      </c>
      <c r="BD7" s="30" t="s">
        <v>67</v>
      </c>
      <c r="BE7" s="30" t="s">
        <v>145</v>
      </c>
      <c r="BF7" s="30" t="s">
        <v>68</v>
      </c>
      <c r="BG7" s="30" t="s">
        <v>91</v>
      </c>
      <c r="BH7" s="30" t="s">
        <v>69</v>
      </c>
      <c r="BI7" s="30" t="s">
        <v>70</v>
      </c>
      <c r="BJ7" s="30" t="s">
        <v>71</v>
      </c>
      <c r="BK7" s="30" t="s">
        <v>72</v>
      </c>
      <c r="BL7" s="30" t="s">
        <v>73</v>
      </c>
      <c r="BM7" s="30" t="s">
        <v>74</v>
      </c>
      <c r="BN7" s="30" t="s">
        <v>146</v>
      </c>
      <c r="BO7" s="30" t="s">
        <v>75</v>
      </c>
      <c r="BP7" s="30" t="s">
        <v>147</v>
      </c>
      <c r="BQ7" s="30" t="s">
        <v>148</v>
      </c>
      <c r="BR7" s="30" t="s">
        <v>149</v>
      </c>
      <c r="BS7" s="30" t="s">
        <v>76</v>
      </c>
      <c r="BT7" s="30" t="s">
        <v>77</v>
      </c>
      <c r="BU7" s="30" t="s">
        <v>78</v>
      </c>
      <c r="BV7" s="30" t="s">
        <v>79</v>
      </c>
      <c r="BW7" s="30" t="s">
        <v>92</v>
      </c>
      <c r="BX7" s="30" t="s">
        <v>93</v>
      </c>
      <c r="BY7" s="30" t="s">
        <v>150</v>
      </c>
      <c r="BZ7" s="30" t="s">
        <v>80</v>
      </c>
      <c r="CA7" s="30" t="s">
        <v>151</v>
      </c>
      <c r="CB7" s="30" t="s">
        <v>152</v>
      </c>
      <c r="CC7" s="30" t="s">
        <v>94</v>
      </c>
      <c r="CD7" s="30" t="s">
        <v>81</v>
      </c>
      <c r="CE7" s="30" t="s">
        <v>153</v>
      </c>
      <c r="CF7" s="30" t="s">
        <v>154</v>
      </c>
      <c r="CG7" s="31" t="s">
        <v>82</v>
      </c>
    </row>
    <row r="8" spans="1:85" s="13" customFormat="1" ht="13.5" thickBot="1">
      <c r="A8" s="15" t="s">
        <v>20</v>
      </c>
      <c r="B8" s="13" t="s">
        <v>83</v>
      </c>
      <c r="C8" s="32">
        <f>SUM(D8:CG8)</f>
        <v>642350288.23367727</v>
      </c>
      <c r="D8" s="32">
        <v>1789053.7368421084</v>
      </c>
      <c r="E8" s="32">
        <v>730880.37141992897</v>
      </c>
      <c r="F8" s="32">
        <v>7830196.4323858898</v>
      </c>
      <c r="G8" s="32">
        <v>1983919.2438647598</v>
      </c>
      <c r="H8" s="32">
        <v>2526766.1484669419</v>
      </c>
      <c r="I8" s="32">
        <v>2437967.4746094858</v>
      </c>
      <c r="J8" s="32">
        <v>1490637.6594227683</v>
      </c>
      <c r="K8" s="32">
        <v>651110.25379494857</v>
      </c>
      <c r="L8" s="32">
        <v>1994949.6044051296</v>
      </c>
      <c r="M8" s="32">
        <v>2551.5533330512426</v>
      </c>
      <c r="N8" s="32">
        <v>900865.53102096287</v>
      </c>
      <c r="O8" s="32">
        <v>2051721.1126494263</v>
      </c>
      <c r="P8" s="32">
        <v>2131453.4995628721</v>
      </c>
      <c r="Q8" s="32">
        <v>7828201.9238036387</v>
      </c>
      <c r="R8" s="32">
        <v>1466391.1059490831</v>
      </c>
      <c r="S8" s="32">
        <v>1895699.5087915335</v>
      </c>
      <c r="T8" s="32">
        <v>654110.94626467687</v>
      </c>
      <c r="U8" s="32">
        <v>2393133.1266040131</v>
      </c>
      <c r="V8" s="32">
        <v>1675986.2459713086</v>
      </c>
      <c r="W8" s="32">
        <v>2268369.1947103264</v>
      </c>
      <c r="X8" s="32">
        <v>6614991.870642351</v>
      </c>
      <c r="Y8" s="32">
        <v>7755020.9237589836</v>
      </c>
      <c r="Z8" s="32">
        <v>1213272.5784362392</v>
      </c>
      <c r="AA8" s="32">
        <v>613058.14134085842</v>
      </c>
      <c r="AB8" s="32">
        <v>4515511.0819161506</v>
      </c>
      <c r="AC8" s="32">
        <v>81530281.019859284</v>
      </c>
      <c r="AD8" s="32">
        <v>37563508.936852753</v>
      </c>
      <c r="AE8" s="32">
        <v>47579303.902267903</v>
      </c>
      <c r="AF8" s="32">
        <v>38556871.141548783</v>
      </c>
      <c r="AG8" s="32">
        <v>68933172.427159116</v>
      </c>
      <c r="AH8" s="32">
        <v>39155285.182095975</v>
      </c>
      <c r="AI8" s="32">
        <v>19975382.997053672</v>
      </c>
      <c r="AJ8" s="32">
        <v>7511001.6390104173</v>
      </c>
      <c r="AK8" s="32">
        <v>5552878.182652913</v>
      </c>
      <c r="AL8" s="32">
        <v>18246726.082582608</v>
      </c>
      <c r="AM8" s="32">
        <v>14607545.201324183</v>
      </c>
      <c r="AN8" s="32">
        <v>7550479.2765579401</v>
      </c>
      <c r="AO8" s="32">
        <v>4959374.8823127709</v>
      </c>
      <c r="AP8" s="32">
        <v>9406987.4569338486</v>
      </c>
      <c r="AQ8" s="32">
        <v>6261072.824453325</v>
      </c>
      <c r="AR8" s="32">
        <v>6261072.824453325</v>
      </c>
      <c r="AS8" s="32">
        <v>6076738.436847616</v>
      </c>
      <c r="AT8" s="32">
        <v>6226970.4685907029</v>
      </c>
      <c r="AU8" s="32">
        <v>3487277.6168348347</v>
      </c>
      <c r="AV8" s="32">
        <v>2783987.5281263273</v>
      </c>
      <c r="AW8" s="32">
        <v>3098783.4524261742</v>
      </c>
      <c r="AX8" s="32">
        <v>3098783.4524261742</v>
      </c>
      <c r="AY8" s="32">
        <v>1011903.8447119871</v>
      </c>
      <c r="AZ8" s="32">
        <v>1011876.5366328431</v>
      </c>
      <c r="BA8" s="32">
        <v>3875266.8080518059</v>
      </c>
      <c r="BB8" s="32">
        <v>1684861.3620711635</v>
      </c>
      <c r="BC8" s="32">
        <v>1311306.7813126286</v>
      </c>
      <c r="BD8" s="32">
        <v>2129718.1604576861</v>
      </c>
      <c r="BE8" s="32">
        <v>4937383.9146148227</v>
      </c>
      <c r="BF8" s="32">
        <v>3511965.1658789935</v>
      </c>
      <c r="BG8" s="32">
        <v>122151.62344360814</v>
      </c>
      <c r="BH8" s="32">
        <v>2548253.7171903513</v>
      </c>
      <c r="BI8" s="32">
        <v>18228727.992508501</v>
      </c>
      <c r="BJ8" s="32">
        <v>2580144.43467783</v>
      </c>
      <c r="BK8" s="32">
        <v>4008756.1826990978</v>
      </c>
      <c r="BL8" s="32">
        <v>6995758.3418510929</v>
      </c>
      <c r="BM8" s="32">
        <v>11789355.225344703</v>
      </c>
      <c r="BN8" s="32">
        <v>32138.556234549098</v>
      </c>
      <c r="BO8" s="32">
        <v>3242622.7314067939</v>
      </c>
      <c r="BP8" s="32">
        <v>10450746.386300702</v>
      </c>
      <c r="BQ8" s="32">
        <v>6622614.2813042998</v>
      </c>
      <c r="BR8" s="32">
        <v>1021376.1766146107</v>
      </c>
      <c r="BS8" s="32">
        <v>0</v>
      </c>
      <c r="BT8" s="32">
        <v>9294425.5069384221</v>
      </c>
      <c r="BU8" s="32">
        <v>6060892.6731741708</v>
      </c>
      <c r="BV8" s="32">
        <v>11618974.229063367</v>
      </c>
      <c r="BW8" s="32">
        <v>3746085.7659666599</v>
      </c>
      <c r="BX8" s="32">
        <v>1284500.5284103379</v>
      </c>
      <c r="BY8" s="32">
        <v>884806.41211389331</v>
      </c>
      <c r="BZ8" s="32">
        <v>3094144.3722229097</v>
      </c>
      <c r="CA8" s="32">
        <v>3184082.1808071071</v>
      </c>
      <c r="CB8" s="32">
        <v>3733024.4766903073</v>
      </c>
      <c r="CC8" s="32">
        <v>1240874.8338544155</v>
      </c>
      <c r="CD8" s="32">
        <v>884806.41211389331</v>
      </c>
      <c r="CE8" s="32">
        <v>323731.25963594363</v>
      </c>
      <c r="CF8" s="32">
        <v>2761937.6712802527</v>
      </c>
      <c r="CG8" s="32">
        <v>3281769.4857593379</v>
      </c>
    </row>
    <row r="9" spans="1:85" s="13" customFormat="1" ht="13.5" thickBot="1">
      <c r="A9" s="15"/>
    </row>
    <row r="10" spans="1:85" s="13" customFormat="1" ht="13.5" thickBot="1">
      <c r="A10" s="15" t="s">
        <v>21</v>
      </c>
      <c r="B10" s="13" t="s">
        <v>84</v>
      </c>
      <c r="C10" s="32">
        <f>SUM(D10:CG10)</f>
        <v>656557924.61105728</v>
      </c>
      <c r="D10" s="32">
        <v>1791386.0300577893</v>
      </c>
      <c r="E10" s="32">
        <v>731817.64456015918</v>
      </c>
      <c r="F10" s="32">
        <v>7840236.9515272379</v>
      </c>
      <c r="G10" s="32">
        <v>1986451.5449975498</v>
      </c>
      <c r="H10" s="32">
        <v>2530043.301828248</v>
      </c>
      <c r="I10" s="32">
        <v>2441146.0961641469</v>
      </c>
      <c r="J10" s="32">
        <v>1492579.2627021894</v>
      </c>
      <c r="K10" s="32">
        <v>651954.62930697144</v>
      </c>
      <c r="L10" s="32">
        <v>1997549.7790244943</v>
      </c>
      <c r="M10" s="32">
        <v>2554.7901984860737</v>
      </c>
      <c r="N10" s="32">
        <v>902053.39396910032</v>
      </c>
      <c r="O10" s="32">
        <v>2054436.1117269634</v>
      </c>
      <c r="P10" s="32">
        <v>2134301.6355611323</v>
      </c>
      <c r="Q10" s="32">
        <v>7838621.488298092</v>
      </c>
      <c r="R10" s="32">
        <v>1468345.550109575</v>
      </c>
      <c r="S10" s="32">
        <v>1898224.3523789379</v>
      </c>
      <c r="T10" s="32">
        <v>654984.15514166339</v>
      </c>
      <c r="U10" s="32">
        <v>4741987.406066726</v>
      </c>
      <c r="V10" s="32">
        <v>1655226.1616152164</v>
      </c>
      <c r="W10" s="32">
        <v>2271415.2439412205</v>
      </c>
      <c r="X10" s="32">
        <v>6623892.9497215878</v>
      </c>
      <c r="Y10" s="32">
        <v>7765543.6104755746</v>
      </c>
      <c r="Z10" s="32">
        <v>1214916.2350261798</v>
      </c>
      <c r="AA10" s="32">
        <v>614202.34082421334</v>
      </c>
      <c r="AB10" s="32">
        <v>4524088.6983466502</v>
      </c>
      <c r="AC10" s="32">
        <v>82123758.816161454</v>
      </c>
      <c r="AD10" s="32">
        <v>37613523.210366927</v>
      </c>
      <c r="AE10" s="32">
        <v>47664172.166849829</v>
      </c>
      <c r="AF10" s="32">
        <v>38608766.971557997</v>
      </c>
      <c r="AG10" s="32">
        <v>69016544.393740475</v>
      </c>
      <c r="AH10" s="32">
        <v>39194873.005147785</v>
      </c>
      <c r="AI10" s="32">
        <v>20004627.584377326</v>
      </c>
      <c r="AJ10" s="32">
        <v>7526420.5800962448</v>
      </c>
      <c r="AK10" s="32">
        <v>5565553.4540411038</v>
      </c>
      <c r="AL10" s="32">
        <v>18275528.085079953</v>
      </c>
      <c r="AM10" s="32">
        <v>14633071.571542565</v>
      </c>
      <c r="AN10" s="32">
        <v>7566177.9684774643</v>
      </c>
      <c r="AO10" s="32">
        <v>4963349.8848323151</v>
      </c>
      <c r="AP10" s="32">
        <v>9422558.6417642813</v>
      </c>
      <c r="AQ10" s="32">
        <v>6273825.1092503136</v>
      </c>
      <c r="AR10" s="32">
        <v>6273825.1092503136</v>
      </c>
      <c r="AS10" s="32">
        <v>6089262.8720890088</v>
      </c>
      <c r="AT10" s="32">
        <v>6089262.7548592193</v>
      </c>
      <c r="AU10" s="32">
        <v>3492961.4068210404</v>
      </c>
      <c r="AV10" s="32">
        <v>2788707.6252383729</v>
      </c>
      <c r="AW10" s="32">
        <v>3103512.5210558297</v>
      </c>
      <c r="AX10" s="32">
        <v>3103512.5210558297</v>
      </c>
      <c r="AY10" s="32">
        <v>1012647.1379264353</v>
      </c>
      <c r="AZ10" s="32">
        <v>1012619.7823397594</v>
      </c>
      <c r="BA10" s="32">
        <v>3885208.3462072671</v>
      </c>
      <c r="BB10" s="32">
        <v>1691416.3262485501</v>
      </c>
      <c r="BC10" s="32">
        <v>1313087.3032995695</v>
      </c>
      <c r="BD10" s="32">
        <v>2132614.9148446321</v>
      </c>
      <c r="BE10" s="32">
        <v>4944566.9625174887</v>
      </c>
      <c r="BF10" s="32">
        <v>3516748.1724365256</v>
      </c>
      <c r="BG10" s="32">
        <v>122318.27118979603</v>
      </c>
      <c r="BH10" s="32">
        <v>2552012.7820012439</v>
      </c>
      <c r="BI10" s="32">
        <v>18253400.427827045</v>
      </c>
      <c r="BJ10" s="32">
        <v>2583499.6750370772</v>
      </c>
      <c r="BK10" s="32">
        <v>4532546.0930265207</v>
      </c>
      <c r="BL10" s="32">
        <v>7889107.4546285886</v>
      </c>
      <c r="BM10" s="32">
        <v>11745504.566241007</v>
      </c>
      <c r="BN10" s="32">
        <v>30617.202006042244</v>
      </c>
      <c r="BO10" s="32">
        <v>3332399.7943576258</v>
      </c>
      <c r="BP10" s="32">
        <v>10439894.553212184</v>
      </c>
      <c r="BQ10" s="32">
        <v>6688681.1588963643</v>
      </c>
      <c r="BR10" s="32">
        <v>1091224.4855920244</v>
      </c>
      <c r="BS10" s="32">
        <v>7902104.2323727831</v>
      </c>
      <c r="BT10" s="32">
        <v>9306957.9450354073</v>
      </c>
      <c r="BU10" s="32">
        <v>6074978.9290806493</v>
      </c>
      <c r="BV10" s="32">
        <v>11666160.224260654</v>
      </c>
      <c r="BW10" s="32">
        <v>3853528.9203471062</v>
      </c>
      <c r="BX10" s="32">
        <v>1256486.4671848693</v>
      </c>
      <c r="BY10" s="32">
        <v>885066.98935011192</v>
      </c>
      <c r="BZ10" s="32">
        <v>3337637.223522929</v>
      </c>
      <c r="CA10" s="32">
        <v>3449216.7168337298</v>
      </c>
      <c r="CB10" s="32">
        <v>3895044.8260069261</v>
      </c>
      <c r="CC10" s="32">
        <v>1267421.5747148565</v>
      </c>
      <c r="CD10" s="32">
        <v>885066.98921381962</v>
      </c>
      <c r="CE10" s="32">
        <v>342061.40774511872</v>
      </c>
      <c r="CF10" s="32">
        <v>2995104.3559941119</v>
      </c>
      <c r="CG10" s="32">
        <v>3449216.7823327826</v>
      </c>
    </row>
    <row r="11" spans="1:85" s="13" customFormat="1" ht="12.75">
      <c r="A11" s="15"/>
    </row>
    <row r="12" spans="1:85" s="13" customFormat="1" ht="13.5" thickBot="1">
      <c r="A12" s="15" t="s">
        <v>98</v>
      </c>
      <c r="B12" s="23" t="s">
        <v>85</v>
      </c>
      <c r="C12" s="33">
        <f>SUM(D12:CG12)</f>
        <v>14207636.37738019</v>
      </c>
      <c r="D12" s="33">
        <f t="shared" ref="D12:AI12" si="0">D10-D8</f>
        <v>2332.2932156808674</v>
      </c>
      <c r="E12" s="33">
        <f t="shared" si="0"/>
        <v>937.27314023021609</v>
      </c>
      <c r="F12" s="33">
        <f t="shared" si="0"/>
        <v>10040.519141348079</v>
      </c>
      <c r="G12" s="33">
        <f t="shared" si="0"/>
        <v>2532.3011327900458</v>
      </c>
      <c r="H12" s="33">
        <f t="shared" si="0"/>
        <v>3277.1533613060601</v>
      </c>
      <c r="I12" s="33">
        <f t="shared" si="0"/>
        <v>3178.6215546610765</v>
      </c>
      <c r="J12" s="33">
        <f t="shared" si="0"/>
        <v>1941.603279421106</v>
      </c>
      <c r="K12" s="33">
        <f t="shared" si="0"/>
        <v>844.37551202287432</v>
      </c>
      <c r="L12" s="33">
        <f t="shared" si="0"/>
        <v>2600.174619364785</v>
      </c>
      <c r="M12" s="33">
        <f t="shared" si="0"/>
        <v>3.2368654348310884</v>
      </c>
      <c r="N12" s="33">
        <f t="shared" si="0"/>
        <v>1187.8629481374519</v>
      </c>
      <c r="O12" s="33">
        <f t="shared" si="0"/>
        <v>2714.999077537097</v>
      </c>
      <c r="P12" s="33">
        <f t="shared" si="0"/>
        <v>2848.1359982602298</v>
      </c>
      <c r="Q12" s="33">
        <f t="shared" si="0"/>
        <v>10419.564494453371</v>
      </c>
      <c r="R12" s="33">
        <f t="shared" si="0"/>
        <v>1954.4441604919266</v>
      </c>
      <c r="S12" s="33">
        <f t="shared" si="0"/>
        <v>2524.8435874043498</v>
      </c>
      <c r="T12" s="33">
        <f t="shared" si="0"/>
        <v>873.20887698652223</v>
      </c>
      <c r="U12" s="33">
        <f t="shared" si="0"/>
        <v>2348854.2794627128</v>
      </c>
      <c r="V12" s="33">
        <f t="shared" si="0"/>
        <v>-20760.084356092149</v>
      </c>
      <c r="W12" s="33">
        <f t="shared" si="0"/>
        <v>3046.0492308940738</v>
      </c>
      <c r="X12" s="33">
        <f t="shared" si="0"/>
        <v>8901.0790792368352</v>
      </c>
      <c r="Y12" s="33">
        <f t="shared" si="0"/>
        <v>10522.686716591008</v>
      </c>
      <c r="Z12" s="33">
        <f t="shared" si="0"/>
        <v>1643.656589940656</v>
      </c>
      <c r="AA12" s="33">
        <f t="shared" si="0"/>
        <v>1144.1994833549252</v>
      </c>
      <c r="AB12" s="33">
        <f t="shared" si="0"/>
        <v>8577.6164304995909</v>
      </c>
      <c r="AC12" s="33">
        <f t="shared" si="0"/>
        <v>593477.79630216956</v>
      </c>
      <c r="AD12" s="33">
        <f t="shared" si="0"/>
        <v>50014.273514173925</v>
      </c>
      <c r="AE12" s="33">
        <f t="shared" si="0"/>
        <v>84868.264581926167</v>
      </c>
      <c r="AF12" s="33">
        <f t="shared" si="0"/>
        <v>51895.83000921458</v>
      </c>
      <c r="AG12" s="33">
        <f t="shared" si="0"/>
        <v>83371.966581359506</v>
      </c>
      <c r="AH12" s="33">
        <f t="shared" si="0"/>
        <v>39587.823051810265</v>
      </c>
      <c r="AI12" s="33">
        <f t="shared" si="0"/>
        <v>29244.587323654443</v>
      </c>
      <c r="AJ12" s="33">
        <f t="shared" ref="AJ12:BO12" si="1">AJ10-AJ8</f>
        <v>15418.941085827537</v>
      </c>
      <c r="AK12" s="33">
        <f t="shared" si="1"/>
        <v>12675.271388190798</v>
      </c>
      <c r="AL12" s="33">
        <f t="shared" si="1"/>
        <v>28802.002497345209</v>
      </c>
      <c r="AM12" s="33">
        <f t="shared" si="1"/>
        <v>25526.370218381286</v>
      </c>
      <c r="AN12" s="33">
        <f t="shared" si="1"/>
        <v>15698.691919524223</v>
      </c>
      <c r="AO12" s="33">
        <f t="shared" si="1"/>
        <v>3975.002519544214</v>
      </c>
      <c r="AP12" s="33">
        <f t="shared" si="1"/>
        <v>15571.184830432758</v>
      </c>
      <c r="AQ12" s="33">
        <f t="shared" si="1"/>
        <v>12752.284796988592</v>
      </c>
      <c r="AR12" s="33">
        <f t="shared" si="1"/>
        <v>12752.284796988592</v>
      </c>
      <c r="AS12" s="33">
        <f t="shared" si="1"/>
        <v>12524.435241392814</v>
      </c>
      <c r="AT12" s="33">
        <f t="shared" si="1"/>
        <v>-137707.71373148356</v>
      </c>
      <c r="AU12" s="33">
        <f t="shared" si="1"/>
        <v>5683.7899862057529</v>
      </c>
      <c r="AV12" s="33">
        <f t="shared" si="1"/>
        <v>4720.0971120456234</v>
      </c>
      <c r="AW12" s="33">
        <f t="shared" si="1"/>
        <v>4729.0686296555214</v>
      </c>
      <c r="AX12" s="33">
        <f t="shared" si="1"/>
        <v>4729.0686296555214</v>
      </c>
      <c r="AY12" s="33">
        <f t="shared" si="1"/>
        <v>743.29321444826201</v>
      </c>
      <c r="AZ12" s="33">
        <f t="shared" si="1"/>
        <v>743.24570691632107</v>
      </c>
      <c r="BA12" s="33">
        <f t="shared" si="1"/>
        <v>9941.5381554611959</v>
      </c>
      <c r="BB12" s="33">
        <f t="shared" si="1"/>
        <v>6554.9641773866024</v>
      </c>
      <c r="BC12" s="33">
        <f t="shared" si="1"/>
        <v>1780.5219869408756</v>
      </c>
      <c r="BD12" s="33">
        <f t="shared" si="1"/>
        <v>2896.7543869460933</v>
      </c>
      <c r="BE12" s="33">
        <f t="shared" si="1"/>
        <v>7183.0479026660323</v>
      </c>
      <c r="BF12" s="33">
        <f t="shared" si="1"/>
        <v>4783.0065575321205</v>
      </c>
      <c r="BG12" s="33">
        <f t="shared" si="1"/>
        <v>166.64774618788215</v>
      </c>
      <c r="BH12" s="33">
        <f t="shared" si="1"/>
        <v>3759.064810892567</v>
      </c>
      <c r="BI12" s="33">
        <f t="shared" si="1"/>
        <v>24672.435318544507</v>
      </c>
      <c r="BJ12" s="33">
        <f t="shared" si="1"/>
        <v>3355.2403592471965</v>
      </c>
      <c r="BK12" s="33">
        <f t="shared" si="1"/>
        <v>523789.9103274229</v>
      </c>
      <c r="BL12" s="33">
        <f t="shared" si="1"/>
        <v>893349.11277749576</v>
      </c>
      <c r="BM12" s="33">
        <f t="shared" si="1"/>
        <v>-43850.659103695303</v>
      </c>
      <c r="BN12" s="33">
        <f t="shared" si="1"/>
        <v>-1521.3542285068543</v>
      </c>
      <c r="BO12" s="33">
        <f t="shared" si="1"/>
        <v>89777.062950831838</v>
      </c>
      <c r="BP12" s="33">
        <f t="shared" ref="BP12:CG12" si="2">BP10-BP8</f>
        <v>-10851.833088517189</v>
      </c>
      <c r="BQ12" s="33">
        <f t="shared" si="2"/>
        <v>66066.87759206444</v>
      </c>
      <c r="BR12" s="33">
        <f t="shared" si="2"/>
        <v>69848.30897741369</v>
      </c>
      <c r="BS12" s="33">
        <f t="shared" si="2"/>
        <v>7902104.2323727831</v>
      </c>
      <c r="BT12" s="33">
        <f t="shared" si="2"/>
        <v>12532.438096985221</v>
      </c>
      <c r="BU12" s="33">
        <f t="shared" si="2"/>
        <v>14086.255906478502</v>
      </c>
      <c r="BV12" s="33">
        <f t="shared" si="2"/>
        <v>47185.995197286829</v>
      </c>
      <c r="BW12" s="33">
        <f t="shared" si="2"/>
        <v>107443.1543804463</v>
      </c>
      <c r="BX12" s="33">
        <f t="shared" si="2"/>
        <v>-28014.061225468526</v>
      </c>
      <c r="BY12" s="33">
        <f t="shared" si="2"/>
        <v>260.57723621861078</v>
      </c>
      <c r="BZ12" s="33">
        <f t="shared" si="2"/>
        <v>243492.85130001931</v>
      </c>
      <c r="CA12" s="33">
        <f t="shared" si="2"/>
        <v>265134.53602662263</v>
      </c>
      <c r="CB12" s="33">
        <f t="shared" si="2"/>
        <v>162020.34931661887</v>
      </c>
      <c r="CC12" s="33">
        <f t="shared" si="2"/>
        <v>26546.740860441001</v>
      </c>
      <c r="CD12" s="33">
        <f t="shared" si="2"/>
        <v>260.57709992630407</v>
      </c>
      <c r="CE12" s="33">
        <f t="shared" si="2"/>
        <v>18330.14810917509</v>
      </c>
      <c r="CF12" s="33">
        <f t="shared" si="2"/>
        <v>233166.68471385911</v>
      </c>
      <c r="CG12" s="33">
        <f t="shared" si="2"/>
        <v>167447.29657344474</v>
      </c>
    </row>
    <row r="13" spans="1:85" s="13" customFormat="1" ht="13.5" thickTop="1">
      <c r="A13" s="15"/>
      <c r="B13" s="23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</row>
    <row r="14" spans="1:85" s="13" customFormat="1" ht="12.75">
      <c r="A14" s="15" t="s">
        <v>27</v>
      </c>
      <c r="B14" s="13" t="s">
        <v>109</v>
      </c>
      <c r="C14" s="34"/>
      <c r="D14" s="35">
        <f t="shared" ref="D14:AI14" si="3">$B$54</f>
        <v>0.58333333333333337</v>
      </c>
      <c r="E14" s="35">
        <f t="shared" si="3"/>
        <v>0.58333333333333337</v>
      </c>
      <c r="F14" s="35">
        <f t="shared" si="3"/>
        <v>0.58333333333333337</v>
      </c>
      <c r="G14" s="35">
        <f t="shared" si="3"/>
        <v>0.58333333333333337</v>
      </c>
      <c r="H14" s="35">
        <f t="shared" si="3"/>
        <v>0.58333333333333337</v>
      </c>
      <c r="I14" s="35">
        <f t="shared" si="3"/>
        <v>0.58333333333333337</v>
      </c>
      <c r="J14" s="35">
        <f t="shared" si="3"/>
        <v>0.58333333333333337</v>
      </c>
      <c r="K14" s="35">
        <f t="shared" si="3"/>
        <v>0.58333333333333337</v>
      </c>
      <c r="L14" s="35">
        <f t="shared" si="3"/>
        <v>0.58333333333333337</v>
      </c>
      <c r="M14" s="35">
        <f t="shared" si="3"/>
        <v>0.58333333333333337</v>
      </c>
      <c r="N14" s="35">
        <f t="shared" si="3"/>
        <v>0.58333333333333337</v>
      </c>
      <c r="O14" s="35">
        <f t="shared" si="3"/>
        <v>0.58333333333333337</v>
      </c>
      <c r="P14" s="35">
        <f t="shared" si="3"/>
        <v>0.58333333333333337</v>
      </c>
      <c r="Q14" s="35">
        <f t="shared" si="3"/>
        <v>0.58333333333333337</v>
      </c>
      <c r="R14" s="35">
        <f t="shared" si="3"/>
        <v>0.58333333333333337</v>
      </c>
      <c r="S14" s="35">
        <f t="shared" si="3"/>
        <v>0.58333333333333337</v>
      </c>
      <c r="T14" s="35">
        <f t="shared" si="3"/>
        <v>0.58333333333333337</v>
      </c>
      <c r="U14" s="35">
        <f t="shared" si="3"/>
        <v>0.58333333333333337</v>
      </c>
      <c r="V14" s="35">
        <f t="shared" si="3"/>
        <v>0.58333333333333337</v>
      </c>
      <c r="W14" s="35">
        <f t="shared" si="3"/>
        <v>0.58333333333333337</v>
      </c>
      <c r="X14" s="35">
        <f t="shared" si="3"/>
        <v>0.58333333333333337</v>
      </c>
      <c r="Y14" s="35">
        <f t="shared" si="3"/>
        <v>0.58333333333333337</v>
      </c>
      <c r="Z14" s="35">
        <f t="shared" si="3"/>
        <v>0.58333333333333337</v>
      </c>
      <c r="AA14" s="35">
        <f t="shared" si="3"/>
        <v>0.58333333333333337</v>
      </c>
      <c r="AB14" s="35">
        <f t="shared" si="3"/>
        <v>0.58333333333333337</v>
      </c>
      <c r="AC14" s="35">
        <f t="shared" si="3"/>
        <v>0.58333333333333337</v>
      </c>
      <c r="AD14" s="35">
        <f t="shared" si="3"/>
        <v>0.58333333333333337</v>
      </c>
      <c r="AE14" s="35">
        <f t="shared" si="3"/>
        <v>0.58333333333333337</v>
      </c>
      <c r="AF14" s="35">
        <f t="shared" si="3"/>
        <v>0.58333333333333337</v>
      </c>
      <c r="AG14" s="35">
        <f t="shared" si="3"/>
        <v>0.58333333333333337</v>
      </c>
      <c r="AH14" s="35">
        <f t="shared" si="3"/>
        <v>0.58333333333333337</v>
      </c>
      <c r="AI14" s="35">
        <f t="shared" si="3"/>
        <v>0.58333333333333337</v>
      </c>
      <c r="AJ14" s="35">
        <f t="shared" ref="AJ14:BO14" si="4">$B$54</f>
        <v>0.58333333333333337</v>
      </c>
      <c r="AK14" s="35">
        <f t="shared" si="4"/>
        <v>0.58333333333333337</v>
      </c>
      <c r="AL14" s="35">
        <f t="shared" si="4"/>
        <v>0.58333333333333337</v>
      </c>
      <c r="AM14" s="35">
        <f t="shared" si="4"/>
        <v>0.58333333333333337</v>
      </c>
      <c r="AN14" s="35">
        <f t="shared" si="4"/>
        <v>0.58333333333333337</v>
      </c>
      <c r="AO14" s="35">
        <f t="shared" si="4"/>
        <v>0.58333333333333337</v>
      </c>
      <c r="AP14" s="35">
        <f t="shared" si="4"/>
        <v>0.58333333333333337</v>
      </c>
      <c r="AQ14" s="35">
        <f t="shared" si="4"/>
        <v>0.58333333333333337</v>
      </c>
      <c r="AR14" s="35">
        <f t="shared" si="4"/>
        <v>0.58333333333333337</v>
      </c>
      <c r="AS14" s="35">
        <f t="shared" si="4"/>
        <v>0.58333333333333337</v>
      </c>
      <c r="AT14" s="35">
        <f t="shared" si="4"/>
        <v>0.58333333333333337</v>
      </c>
      <c r="AU14" s="35">
        <f t="shared" si="4"/>
        <v>0.58333333333333337</v>
      </c>
      <c r="AV14" s="35">
        <f t="shared" si="4"/>
        <v>0.58333333333333337</v>
      </c>
      <c r="AW14" s="35">
        <f t="shared" si="4"/>
        <v>0.58333333333333337</v>
      </c>
      <c r="AX14" s="35">
        <f t="shared" si="4"/>
        <v>0.58333333333333337</v>
      </c>
      <c r="AY14" s="35">
        <f t="shared" si="4"/>
        <v>0.58333333333333337</v>
      </c>
      <c r="AZ14" s="35">
        <f t="shared" si="4"/>
        <v>0.58333333333333337</v>
      </c>
      <c r="BA14" s="35">
        <f t="shared" si="4"/>
        <v>0.58333333333333337</v>
      </c>
      <c r="BB14" s="35">
        <f t="shared" si="4"/>
        <v>0.58333333333333337</v>
      </c>
      <c r="BC14" s="35">
        <f t="shared" si="4"/>
        <v>0.58333333333333337</v>
      </c>
      <c r="BD14" s="35">
        <f t="shared" si="4"/>
        <v>0.58333333333333337</v>
      </c>
      <c r="BE14" s="35">
        <f t="shared" si="4"/>
        <v>0.58333333333333337</v>
      </c>
      <c r="BF14" s="35">
        <f t="shared" si="4"/>
        <v>0.58333333333333337</v>
      </c>
      <c r="BG14" s="35">
        <f t="shared" si="4"/>
        <v>0.58333333333333337</v>
      </c>
      <c r="BH14" s="35">
        <f t="shared" si="4"/>
        <v>0.58333333333333337</v>
      </c>
      <c r="BI14" s="35">
        <f t="shared" si="4"/>
        <v>0.58333333333333337</v>
      </c>
      <c r="BJ14" s="35">
        <f t="shared" si="4"/>
        <v>0.58333333333333337</v>
      </c>
      <c r="BK14" s="35">
        <f t="shared" si="4"/>
        <v>0.58333333333333337</v>
      </c>
      <c r="BL14" s="35">
        <f t="shared" si="4"/>
        <v>0.58333333333333337</v>
      </c>
      <c r="BM14" s="35">
        <f t="shared" si="4"/>
        <v>0.58333333333333337</v>
      </c>
      <c r="BN14" s="35">
        <f t="shared" si="4"/>
        <v>0.58333333333333337</v>
      </c>
      <c r="BO14" s="35">
        <f t="shared" si="4"/>
        <v>0.58333333333333337</v>
      </c>
      <c r="BP14" s="35">
        <f t="shared" ref="BP14:CG14" si="5">$B$54</f>
        <v>0.58333333333333337</v>
      </c>
      <c r="BQ14" s="35">
        <f t="shared" si="5"/>
        <v>0.58333333333333337</v>
      </c>
      <c r="BR14" s="35">
        <f t="shared" si="5"/>
        <v>0.58333333333333337</v>
      </c>
      <c r="BS14" s="35">
        <f t="shared" si="5"/>
        <v>0.58333333333333337</v>
      </c>
      <c r="BT14" s="35">
        <f t="shared" si="5"/>
        <v>0.58333333333333337</v>
      </c>
      <c r="BU14" s="35">
        <f t="shared" si="5"/>
        <v>0.58333333333333337</v>
      </c>
      <c r="BV14" s="35">
        <f t="shared" si="5"/>
        <v>0.58333333333333337</v>
      </c>
      <c r="BW14" s="35">
        <f t="shared" si="5"/>
        <v>0.58333333333333337</v>
      </c>
      <c r="BX14" s="35">
        <f t="shared" si="5"/>
        <v>0.58333333333333337</v>
      </c>
      <c r="BY14" s="35">
        <f t="shared" si="5"/>
        <v>0.58333333333333337</v>
      </c>
      <c r="BZ14" s="35">
        <f t="shared" si="5"/>
        <v>0.58333333333333337</v>
      </c>
      <c r="CA14" s="35">
        <f t="shared" si="5"/>
        <v>0.58333333333333337</v>
      </c>
      <c r="CB14" s="35">
        <f t="shared" si="5"/>
        <v>0.58333333333333337</v>
      </c>
      <c r="CC14" s="35">
        <f t="shared" si="5"/>
        <v>0.58333333333333337</v>
      </c>
      <c r="CD14" s="35">
        <f t="shared" si="5"/>
        <v>0.58333333333333337</v>
      </c>
      <c r="CE14" s="35">
        <f t="shared" si="5"/>
        <v>0.58333333333333337</v>
      </c>
      <c r="CF14" s="35">
        <f t="shared" si="5"/>
        <v>0.58333333333333337</v>
      </c>
      <c r="CG14" s="35">
        <f t="shared" si="5"/>
        <v>0.58333333333333337</v>
      </c>
    </row>
    <row r="15" spans="1:85" ht="15.75" thickBot="1"/>
    <row r="16" spans="1:85" s="13" customFormat="1" ht="13.5" thickBot="1">
      <c r="C16" s="154" t="s">
        <v>106</v>
      </c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6"/>
      <c r="S16" s="154" t="str">
        <f>$C$16</f>
        <v>2021 Annual Transmission Enhancement Charges - August through December</v>
      </c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6"/>
      <c r="AG16" s="154" t="str">
        <f>$C$16</f>
        <v>2021 Annual Transmission Enhancement Charges - August through December</v>
      </c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6"/>
      <c r="AU16" s="154" t="str">
        <f>$C$16</f>
        <v>2021 Annual Transmission Enhancement Charges - August through December</v>
      </c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6"/>
      <c r="BI16" s="154" t="str">
        <f>$C$16</f>
        <v>2021 Annual Transmission Enhancement Charges - August through December</v>
      </c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55"/>
      <c r="BU16" s="156"/>
      <c r="BV16" s="154" t="str">
        <f>$C$16</f>
        <v>2021 Annual Transmission Enhancement Charges - August through December</v>
      </c>
      <c r="BW16" s="155"/>
      <c r="BX16" s="155"/>
      <c r="BY16" s="155"/>
      <c r="BZ16" s="155"/>
      <c r="CA16" s="155"/>
      <c r="CB16" s="155"/>
      <c r="CC16" s="155"/>
      <c r="CD16" s="155"/>
      <c r="CE16" s="155"/>
      <c r="CF16" s="155"/>
      <c r="CG16" s="156"/>
    </row>
    <row r="17" spans="1:86" s="36" customFormat="1" ht="102.75" thickBot="1">
      <c r="A17" s="29" t="s">
        <v>96</v>
      </c>
      <c r="B17" s="29" t="s">
        <v>97</v>
      </c>
      <c r="C17" s="30" t="s">
        <v>43</v>
      </c>
      <c r="D17" s="30" t="s">
        <v>44</v>
      </c>
      <c r="E17" s="30" t="s">
        <v>118</v>
      </c>
      <c r="F17" s="30" t="s">
        <v>119</v>
      </c>
      <c r="G17" s="30" t="s">
        <v>99</v>
      </c>
      <c r="H17" s="30" t="s">
        <v>45</v>
      </c>
      <c r="I17" s="30" t="s">
        <v>46</v>
      </c>
      <c r="J17" s="30" t="s">
        <v>155</v>
      </c>
      <c r="K17" s="30" t="s">
        <v>121</v>
      </c>
      <c r="L17" s="30" t="s">
        <v>47</v>
      </c>
      <c r="M17" s="30" t="s">
        <v>48</v>
      </c>
      <c r="N17" s="30" t="s">
        <v>49</v>
      </c>
      <c r="O17" s="30" t="s">
        <v>100</v>
      </c>
      <c r="P17" s="30" t="s">
        <v>88</v>
      </c>
      <c r="Q17" s="30" t="s">
        <v>122</v>
      </c>
      <c r="R17" s="30" t="s">
        <v>50</v>
      </c>
      <c r="S17" s="30" t="s">
        <v>107</v>
      </c>
      <c r="T17" s="30" t="s">
        <v>156</v>
      </c>
      <c r="U17" s="30" t="s">
        <v>89</v>
      </c>
      <c r="V17" s="30" t="s">
        <v>101</v>
      </c>
      <c r="W17" s="30" t="s">
        <v>157</v>
      </c>
      <c r="X17" s="30" t="s">
        <v>52</v>
      </c>
      <c r="Y17" s="30" t="s">
        <v>53</v>
      </c>
      <c r="Z17" s="30" t="s">
        <v>54</v>
      </c>
      <c r="AA17" s="30" t="s">
        <v>55</v>
      </c>
      <c r="AB17" s="30" t="s">
        <v>126</v>
      </c>
      <c r="AC17" s="30" t="s">
        <v>158</v>
      </c>
      <c r="AD17" s="30" t="s">
        <v>56</v>
      </c>
      <c r="AE17" s="30" t="s">
        <v>159</v>
      </c>
      <c r="AF17" s="30" t="s">
        <v>58</v>
      </c>
      <c r="AG17" s="30" t="s">
        <v>160</v>
      </c>
      <c r="AH17" s="30" t="s">
        <v>161</v>
      </c>
      <c r="AI17" s="30" t="s">
        <v>162</v>
      </c>
      <c r="AJ17" s="30" t="s">
        <v>163</v>
      </c>
      <c r="AK17" s="30" t="s">
        <v>164</v>
      </c>
      <c r="AL17" s="30" t="s">
        <v>59</v>
      </c>
      <c r="AM17" s="30" t="s">
        <v>135</v>
      </c>
      <c r="AN17" s="30" t="s">
        <v>165</v>
      </c>
      <c r="AO17" s="30" t="s">
        <v>102</v>
      </c>
      <c r="AP17" s="30" t="s">
        <v>61</v>
      </c>
      <c r="AQ17" s="30" t="s">
        <v>62</v>
      </c>
      <c r="AR17" s="30" t="s">
        <v>166</v>
      </c>
      <c r="AS17" s="30" t="s">
        <v>167</v>
      </c>
      <c r="AT17" s="30" t="s">
        <v>168</v>
      </c>
      <c r="AU17" s="30" t="s">
        <v>63</v>
      </c>
      <c r="AV17" s="30" t="s">
        <v>64</v>
      </c>
      <c r="AW17" s="30" t="s">
        <v>140</v>
      </c>
      <c r="AX17" s="30" t="s">
        <v>141</v>
      </c>
      <c r="AY17" s="30" t="s">
        <v>142</v>
      </c>
      <c r="AZ17" s="30" t="s">
        <v>169</v>
      </c>
      <c r="BA17" s="30" t="s">
        <v>65</v>
      </c>
      <c r="BB17" s="30" t="s">
        <v>170</v>
      </c>
      <c r="BC17" s="30" t="s">
        <v>103</v>
      </c>
      <c r="BD17" s="30" t="s">
        <v>67</v>
      </c>
      <c r="BE17" s="30" t="s">
        <v>171</v>
      </c>
      <c r="BF17" s="30" t="s">
        <v>68</v>
      </c>
      <c r="BG17" s="30" t="s">
        <v>108</v>
      </c>
      <c r="BH17" s="30" t="s">
        <v>69</v>
      </c>
      <c r="BI17" s="30" t="s">
        <v>104</v>
      </c>
      <c r="BJ17" s="30" t="s">
        <v>71</v>
      </c>
      <c r="BK17" s="30" t="s">
        <v>72</v>
      </c>
      <c r="BL17" s="30" t="s">
        <v>73</v>
      </c>
      <c r="BM17" s="30" t="s">
        <v>74</v>
      </c>
      <c r="BN17" s="30" t="s">
        <v>172</v>
      </c>
      <c r="BO17" s="30" t="s">
        <v>75</v>
      </c>
      <c r="BP17" s="30" t="s">
        <v>147</v>
      </c>
      <c r="BQ17" s="30" t="s">
        <v>173</v>
      </c>
      <c r="BR17" s="30" t="s">
        <v>174</v>
      </c>
      <c r="BS17" s="30" t="s">
        <v>76</v>
      </c>
      <c r="BT17" s="30" t="s">
        <v>77</v>
      </c>
      <c r="BU17" s="30" t="s">
        <v>78</v>
      </c>
      <c r="BV17" s="30" t="s">
        <v>79</v>
      </c>
      <c r="BW17" s="30" t="s">
        <v>175</v>
      </c>
      <c r="BX17" s="30" t="s">
        <v>176</v>
      </c>
      <c r="BY17" s="30" t="s">
        <v>150</v>
      </c>
      <c r="BZ17" s="30" t="s">
        <v>177</v>
      </c>
      <c r="CA17" s="30" t="s">
        <v>151</v>
      </c>
      <c r="CB17" s="30" t="s">
        <v>178</v>
      </c>
      <c r="CC17" s="30" t="s">
        <v>179</v>
      </c>
      <c r="CD17" s="30" t="s">
        <v>81</v>
      </c>
      <c r="CE17" s="30" t="s">
        <v>153</v>
      </c>
      <c r="CF17" s="30" t="s">
        <v>154</v>
      </c>
      <c r="CG17" s="30" t="s">
        <v>82</v>
      </c>
    </row>
    <row r="18" spans="1:86" s="36" customFormat="1" ht="13.5" thickBot="1">
      <c r="A18" s="15" t="s">
        <v>29</v>
      </c>
      <c r="B18" s="13" t="s">
        <v>83</v>
      </c>
      <c r="C18" s="37">
        <f>SUM(D18:CG18)</f>
        <v>602289648.35028529</v>
      </c>
      <c r="D18" s="38">
        <v>1679398.8252786617</v>
      </c>
      <c r="E18" s="38">
        <v>685374.38932226226</v>
      </c>
      <c r="F18" s="38">
        <v>7342716.4617993515</v>
      </c>
      <c r="G18" s="38">
        <v>1860972.1061734152</v>
      </c>
      <c r="H18" s="38">
        <v>2367653.8984665177</v>
      </c>
      <c r="I18" s="38">
        <v>2283639.0162249631</v>
      </c>
      <c r="J18" s="38">
        <v>1396369.1584445955</v>
      </c>
      <c r="K18" s="38">
        <v>610114.69424910424</v>
      </c>
      <c r="L18" s="38">
        <v>1868708.9565539144</v>
      </c>
      <c r="M18" s="38">
        <v>2392.3245222942614</v>
      </c>
      <c r="N18" s="38">
        <v>843193.73089566128</v>
      </c>
      <c r="O18" s="38">
        <v>1919906.1406095549</v>
      </c>
      <c r="P18" s="38">
        <v>1993982.287177827</v>
      </c>
      <c r="Q18" s="38">
        <v>7322320.9879819537</v>
      </c>
      <c r="R18" s="38">
        <v>1371502.4825030975</v>
      </c>
      <c r="S18" s="38">
        <v>1773116.9676099308</v>
      </c>
      <c r="T18" s="38">
        <v>611713.44094755035</v>
      </c>
      <c r="U18" s="38">
        <v>4428032.2991318572</v>
      </c>
      <c r="V18" s="38">
        <v>1545293.5616157218</v>
      </c>
      <c r="W18" s="38">
        <v>2120477.8925788067</v>
      </c>
      <c r="X18" s="38">
        <v>6182833.9434200265</v>
      </c>
      <c r="Y18" s="38">
        <v>7245528.6100266017</v>
      </c>
      <c r="Z18" s="38">
        <v>1133471.5064238403</v>
      </c>
      <c r="AA18" s="38">
        <v>575941.71811049827</v>
      </c>
      <c r="AB18" s="38">
        <v>4237263.7602090854</v>
      </c>
      <c r="AC18" s="38">
        <v>76487638.106962085</v>
      </c>
      <c r="AD18" s="38">
        <v>35107828.944887571</v>
      </c>
      <c r="AE18" s="38">
        <v>44442297.573885798</v>
      </c>
      <c r="AF18" s="38">
        <v>36044178.582710996</v>
      </c>
      <c r="AG18" s="38">
        <v>64437844.490644418</v>
      </c>
      <c r="AH18" s="38">
        <v>36593629.883020289</v>
      </c>
      <c r="AI18" s="38">
        <v>18649173.212221153</v>
      </c>
      <c r="AJ18" s="38">
        <v>7009764.2537839441</v>
      </c>
      <c r="AK18" s="38">
        <v>5182163.655711852</v>
      </c>
      <c r="AL18" s="38">
        <v>17024015.244075693</v>
      </c>
      <c r="AM18" s="38">
        <v>13627717.281876486</v>
      </c>
      <c r="AN18" s="38">
        <v>7043919.091052522</v>
      </c>
      <c r="AO18" s="38">
        <v>4627364.0941617237</v>
      </c>
      <c r="AP18" s="38">
        <v>8776560.5721816588</v>
      </c>
      <c r="AQ18" s="38">
        <v>5842314.7964594066</v>
      </c>
      <c r="AR18" s="38">
        <v>5842314.7964594066</v>
      </c>
      <c r="AS18" s="38">
        <v>5670663.8335969262</v>
      </c>
      <c r="AT18" s="38">
        <v>5670663.7244063374</v>
      </c>
      <c r="AU18" s="38">
        <v>3255619.8473974923</v>
      </c>
      <c r="AV18" s="38">
        <v>2599115.4566389667</v>
      </c>
      <c r="AW18" s="38">
        <v>2893094.7805808992</v>
      </c>
      <c r="AX18" s="38">
        <v>2893094.7805808992</v>
      </c>
      <c r="AY18" s="38">
        <v>944778.90601655841</v>
      </c>
      <c r="AZ18" s="38">
        <v>944753.90449156938</v>
      </c>
      <c r="BA18" s="38">
        <v>3615752.4367357492</v>
      </c>
      <c r="BB18" s="38">
        <v>1571827.5326028832</v>
      </c>
      <c r="BC18" s="38">
        <v>1224857.1547928336</v>
      </c>
      <c r="BD18" s="38">
        <v>1989079.1161987404</v>
      </c>
      <c r="BE18" s="38">
        <v>4607335.4491544813</v>
      </c>
      <c r="BF18" s="38">
        <v>3279743.2126608994</v>
      </c>
      <c r="BG18" s="38">
        <v>114062.54949483811</v>
      </c>
      <c r="BH18" s="38">
        <v>2377388.8450249452</v>
      </c>
      <c r="BI18" s="38">
        <v>17006298.207948484</v>
      </c>
      <c r="BJ18" s="38">
        <v>2407075.2602145383</v>
      </c>
      <c r="BK18" s="38">
        <v>3736314.4891009508</v>
      </c>
      <c r="BL18" s="38">
        <v>6520417.503765258</v>
      </c>
      <c r="BM18" s="38">
        <v>10989260.852889623</v>
      </c>
      <c r="BN18" s="38">
        <v>29954.124194442593</v>
      </c>
      <c r="BO18" s="38">
        <v>3022224.2500074306</v>
      </c>
      <c r="BP18" s="38">
        <v>9745667.155073503</v>
      </c>
      <c r="BQ18" s="38">
        <v>6175856.1252011675</v>
      </c>
      <c r="BR18" s="38">
        <v>952447.65530093736</v>
      </c>
      <c r="BS18" s="38">
        <v>0</v>
      </c>
      <c r="BT18" s="38">
        <v>8665446.5259436723</v>
      </c>
      <c r="BU18" s="38">
        <v>5650900.024580095</v>
      </c>
      <c r="BV18" s="38">
        <v>10832899.032000391</v>
      </c>
      <c r="BW18" s="38">
        <v>3492112.0420390465</v>
      </c>
      <c r="BX18" s="38">
        <v>1197358.9503523372</v>
      </c>
      <c r="BY18" s="38">
        <v>824781.56561674224</v>
      </c>
      <c r="BZ18" s="38">
        <v>2884051.2554044891</v>
      </c>
      <c r="CA18" s="38">
        <v>2967790.4917865484</v>
      </c>
      <c r="CB18" s="38">
        <v>3479889.5223073652</v>
      </c>
      <c r="CC18" s="38">
        <v>1156648.293679541</v>
      </c>
      <c r="CD18" s="38">
        <v>824781.56561674224</v>
      </c>
      <c r="CE18" s="38">
        <v>301829.01758889982</v>
      </c>
      <c r="CF18" s="38">
        <v>2574330.9362933096</v>
      </c>
      <c r="CG18" s="38">
        <v>3058838.2326323627</v>
      </c>
    </row>
    <row r="19" spans="1:86" s="36" customFormat="1" ht="13.5" thickBot="1"/>
    <row r="20" spans="1:86" s="36" customFormat="1" ht="13.5" thickBot="1">
      <c r="A20" s="15" t="s">
        <v>34</v>
      </c>
      <c r="B20" s="13" t="s">
        <v>84</v>
      </c>
      <c r="C20" s="37">
        <f>SUM(D20:CG20)</f>
        <v>602115873.85963857</v>
      </c>
      <c r="D20" s="38">
        <v>1638385.9137785851</v>
      </c>
      <c r="E20" s="38">
        <v>669556.28242766415</v>
      </c>
      <c r="F20" s="38">
        <v>7173192.9984921506</v>
      </c>
      <c r="G20" s="38">
        <v>1817251.9231507727</v>
      </c>
      <c r="H20" s="38">
        <v>2315405.913438939</v>
      </c>
      <c r="I20" s="38">
        <v>2234326.8010408995</v>
      </c>
      <c r="J20" s="38">
        <v>1366093.1693928437</v>
      </c>
      <c r="K20" s="38">
        <v>596643.94006601232</v>
      </c>
      <c r="L20" s="38">
        <v>1828297.9404206821</v>
      </c>
      <c r="M20" s="38">
        <v>2337.5591056320131</v>
      </c>
      <c r="N20" s="38">
        <v>825850.18396389578</v>
      </c>
      <c r="O20" s="38">
        <v>1881042.4499286246</v>
      </c>
      <c r="P20" s="38">
        <v>1954350.1026864736</v>
      </c>
      <c r="Q20" s="38">
        <v>7178054.0619052798</v>
      </c>
      <c r="R20" s="38">
        <v>1344649.9836317564</v>
      </c>
      <c r="S20" s="38">
        <v>1738285.6826817365</v>
      </c>
      <c r="T20" s="38">
        <v>599831.51943324797</v>
      </c>
      <c r="U20" s="38">
        <v>4342883.2487511961</v>
      </c>
      <c r="V20" s="38">
        <v>1516044.01197364</v>
      </c>
      <c r="W20" s="38">
        <v>2080446.8791071612</v>
      </c>
      <c r="X20" s="38">
        <v>6067292.4684779355</v>
      </c>
      <c r="Y20" s="38">
        <v>7113988.6123646703</v>
      </c>
      <c r="Z20" s="38">
        <v>1113011.830496799</v>
      </c>
      <c r="AA20" s="38">
        <v>565288.41018731974</v>
      </c>
      <c r="AB20" s="38">
        <v>4165947.547013463</v>
      </c>
      <c r="AC20" s="38">
        <v>75631303.609803542</v>
      </c>
      <c r="AD20" s="38">
        <v>34453450.561982378</v>
      </c>
      <c r="AE20" s="38">
        <v>43668816.239935949</v>
      </c>
      <c r="AF20" s="38">
        <v>35362371.805559158</v>
      </c>
      <c r="AG20" s="38">
        <v>63303997.438021965</v>
      </c>
      <c r="AH20" s="38">
        <v>35953660.25141599</v>
      </c>
      <c r="AI20" s="38">
        <v>18330914.157645568</v>
      </c>
      <c r="AJ20" s="38">
        <v>6897593.1324428786</v>
      </c>
      <c r="AK20" s="38">
        <v>5100606.3148518577</v>
      </c>
      <c r="AL20" s="38">
        <v>16750339.850333173</v>
      </c>
      <c r="AM20" s="38">
        <v>13412201.817601221</v>
      </c>
      <c r="AN20" s="38">
        <v>6934954.4473618558</v>
      </c>
      <c r="AO20" s="38">
        <v>4549022.1093026353</v>
      </c>
      <c r="AP20" s="38">
        <v>8636218.9419224486</v>
      </c>
      <c r="AQ20" s="38">
        <v>5749971.833385664</v>
      </c>
      <c r="AR20" s="38">
        <v>5749971.833385664</v>
      </c>
      <c r="AS20" s="38">
        <v>5580699.5017363336</v>
      </c>
      <c r="AT20" s="38">
        <v>5580699.394278938</v>
      </c>
      <c r="AU20" s="38">
        <v>3200763.049487073</v>
      </c>
      <c r="AV20" s="38">
        <v>2555399.8375291806</v>
      </c>
      <c r="AW20" s="38">
        <v>2843837.8573227632</v>
      </c>
      <c r="AX20" s="38">
        <v>2843837.8573227632</v>
      </c>
      <c r="AY20" s="38">
        <v>927901.76366446714</v>
      </c>
      <c r="AZ20" s="38">
        <v>927876.52795881999</v>
      </c>
      <c r="BA20" s="38">
        <v>3560913.2627856536</v>
      </c>
      <c r="BB20" s="38">
        <v>1550304.8690904211</v>
      </c>
      <c r="BC20" s="38">
        <v>1203017.1407877153</v>
      </c>
      <c r="BD20" s="38">
        <v>1953927.7248140413</v>
      </c>
      <c r="BE20" s="38">
        <v>4531638.936508338</v>
      </c>
      <c r="BF20" s="38">
        <v>3222191.5409206846</v>
      </c>
      <c r="BG20" s="38">
        <v>112077.22532237179</v>
      </c>
      <c r="BH20" s="38">
        <v>2339071.1260447437</v>
      </c>
      <c r="BI20" s="38">
        <v>16730370.302167658</v>
      </c>
      <c r="BJ20" s="38">
        <v>2367951.4085407709</v>
      </c>
      <c r="BK20" s="38">
        <v>4155745.4046231573</v>
      </c>
      <c r="BL20" s="38">
        <v>7233194.603448445</v>
      </c>
      <c r="BM20" s="38">
        <v>10768488.450309975</v>
      </c>
      <c r="BN20" s="38">
        <v>28072.072072582214</v>
      </c>
      <c r="BO20" s="38">
        <v>3055385.8965755263</v>
      </c>
      <c r="BP20" s="38">
        <v>9570214.1265950017</v>
      </c>
      <c r="BQ20" s="38">
        <v>6131487.0548301069</v>
      </c>
      <c r="BR20" s="38">
        <v>1000338.3734487536</v>
      </c>
      <c r="BS20" s="38">
        <v>7244341.496484681</v>
      </c>
      <c r="BT20" s="38">
        <v>8532266.1011409108</v>
      </c>
      <c r="BU20" s="38">
        <v>5569262.768546395</v>
      </c>
      <c r="BV20" s="38">
        <v>10695049.414175566</v>
      </c>
      <c r="BW20" s="38">
        <v>3532965.9059980018</v>
      </c>
      <c r="BX20" s="38">
        <v>1151984.1892096887</v>
      </c>
      <c r="BY20" s="38">
        <v>811463.65993372537</v>
      </c>
      <c r="BZ20" s="38">
        <v>3060128.7162433751</v>
      </c>
      <c r="CA20" s="38">
        <v>3162462.632137279</v>
      </c>
      <c r="CB20" s="38">
        <v>3571045.0996079212</v>
      </c>
      <c r="CC20" s="38">
        <v>1162025.2363162343</v>
      </c>
      <c r="CD20" s="38">
        <v>811463.65980799519</v>
      </c>
      <c r="CE20" s="38">
        <v>313593.10654194892</v>
      </c>
      <c r="CF20" s="38">
        <v>2746100.0942493714</v>
      </c>
      <c r="CG20" s="38">
        <v>3162462.6921902006</v>
      </c>
      <c r="CH20" s="39"/>
    </row>
    <row r="21" spans="1:86" s="36" customFormat="1" ht="12.75"/>
    <row r="22" spans="1:86" s="36" customFormat="1" ht="13.5" thickBot="1">
      <c r="A22" s="15" t="s">
        <v>110</v>
      </c>
      <c r="B22" s="23" t="s">
        <v>85</v>
      </c>
      <c r="C22" s="33">
        <f>SUM(D22:CG22)</f>
        <v>-173774.49064608087</v>
      </c>
      <c r="D22" s="33">
        <f>D20-D18</f>
        <v>-41012.911500076531</v>
      </c>
      <c r="E22" s="33">
        <f t="shared" ref="E22:BO22" si="6">E20-E18</f>
        <v>-15818.10689459811</v>
      </c>
      <c r="F22" s="33">
        <f t="shared" si="6"/>
        <v>-169523.46330720093</v>
      </c>
      <c r="G22" s="33">
        <f t="shared" si="6"/>
        <v>-43720.183022642508</v>
      </c>
      <c r="H22" s="33">
        <f t="shared" si="6"/>
        <v>-52247.985027578659</v>
      </c>
      <c r="I22" s="33">
        <f t="shared" si="6"/>
        <v>-49312.215184063651</v>
      </c>
      <c r="J22" s="33">
        <f t="shared" si="6"/>
        <v>-30275.989051751792</v>
      </c>
      <c r="K22" s="33">
        <f t="shared" si="6"/>
        <v>-13470.754183091922</v>
      </c>
      <c r="L22" s="33">
        <f t="shared" si="6"/>
        <v>-40411.016133232275</v>
      </c>
      <c r="M22" s="33">
        <f t="shared" si="6"/>
        <v>-54.765416662248299</v>
      </c>
      <c r="N22" s="33">
        <f t="shared" si="6"/>
        <v>-17343.546931765508</v>
      </c>
      <c r="O22" s="33">
        <f t="shared" si="6"/>
        <v>-38863.690680930391</v>
      </c>
      <c r="P22" s="33">
        <f t="shared" si="6"/>
        <v>-39632.184491353342</v>
      </c>
      <c r="Q22" s="33">
        <f t="shared" si="6"/>
        <v>-144266.9260766739</v>
      </c>
      <c r="R22" s="33">
        <f t="shared" si="6"/>
        <v>-26852.498871341115</v>
      </c>
      <c r="S22" s="33">
        <f t="shared" si="6"/>
        <v>-34831.284928194247</v>
      </c>
      <c r="T22" s="33">
        <f t="shared" si="6"/>
        <v>-11881.921514302376</v>
      </c>
      <c r="U22" s="33">
        <f t="shared" si="6"/>
        <v>-85149.050380661152</v>
      </c>
      <c r="V22" s="33">
        <f t="shared" si="6"/>
        <v>-29249.549642081838</v>
      </c>
      <c r="W22" s="33">
        <f t="shared" si="6"/>
        <v>-40031.013471645536</v>
      </c>
      <c r="X22" s="33">
        <f t="shared" si="6"/>
        <v>-115541.47494209092</v>
      </c>
      <c r="Y22" s="33">
        <f t="shared" si="6"/>
        <v>-131539.99766193144</v>
      </c>
      <c r="Z22" s="33">
        <f t="shared" si="6"/>
        <v>-20459.675927041331</v>
      </c>
      <c r="AA22" s="33">
        <f t="shared" si="6"/>
        <v>-10653.307923178538</v>
      </c>
      <c r="AB22" s="33">
        <f t="shared" si="6"/>
        <v>-71316.213195622433</v>
      </c>
      <c r="AC22" s="33">
        <f t="shared" si="6"/>
        <v>-856334.49715854228</v>
      </c>
      <c r="AD22" s="33">
        <f t="shared" si="6"/>
        <v>-654378.38290519267</v>
      </c>
      <c r="AE22" s="33">
        <f t="shared" si="6"/>
        <v>-773481.33394984901</v>
      </c>
      <c r="AF22" s="33">
        <f t="shared" si="6"/>
        <v>-681806.77715183794</v>
      </c>
      <c r="AG22" s="33">
        <f t="shared" si="6"/>
        <v>-1133847.0526224524</v>
      </c>
      <c r="AH22" s="33">
        <f t="shared" si="6"/>
        <v>-639969.63160429895</v>
      </c>
      <c r="AI22" s="33">
        <f t="shared" si="6"/>
        <v>-318259.05457558483</v>
      </c>
      <c r="AJ22" s="33">
        <f t="shared" si="6"/>
        <v>-112171.1213410655</v>
      </c>
      <c r="AK22" s="33">
        <f t="shared" si="6"/>
        <v>-81557.340859994292</v>
      </c>
      <c r="AL22" s="33">
        <f t="shared" si="6"/>
        <v>-273675.39374252036</v>
      </c>
      <c r="AM22" s="33">
        <f t="shared" si="6"/>
        <v>-215515.46427526511</v>
      </c>
      <c r="AN22" s="33">
        <f t="shared" si="6"/>
        <v>-108964.64369066618</v>
      </c>
      <c r="AO22" s="33">
        <f t="shared" si="6"/>
        <v>-78341.984859088436</v>
      </c>
      <c r="AP22" s="33">
        <f t="shared" si="6"/>
        <v>-140341.63025921024</v>
      </c>
      <c r="AQ22" s="33">
        <f t="shared" si="6"/>
        <v>-92342.963073742576</v>
      </c>
      <c r="AR22" s="33">
        <f t="shared" si="6"/>
        <v>-92342.963073742576</v>
      </c>
      <c r="AS22" s="33">
        <f t="shared" si="6"/>
        <v>-89964.331860592589</v>
      </c>
      <c r="AT22" s="33">
        <f t="shared" si="6"/>
        <v>-89964.330127399415</v>
      </c>
      <c r="AU22" s="33">
        <f t="shared" si="6"/>
        <v>-54856.797910419293</v>
      </c>
      <c r="AV22" s="33">
        <f t="shared" si="6"/>
        <v>-43715.619109786116</v>
      </c>
      <c r="AW22" s="33">
        <f t="shared" si="6"/>
        <v>-49256.923258136027</v>
      </c>
      <c r="AX22" s="33">
        <f t="shared" si="6"/>
        <v>-49256.923258136027</v>
      </c>
      <c r="AY22" s="33">
        <f t="shared" si="6"/>
        <v>-16877.142352091265</v>
      </c>
      <c r="AZ22" s="33">
        <f t="shared" si="6"/>
        <v>-16877.376532749389</v>
      </c>
      <c r="BA22" s="33">
        <f t="shared" si="6"/>
        <v>-54839.173950095661</v>
      </c>
      <c r="BB22" s="33">
        <f t="shared" si="6"/>
        <v>-21522.663512462052</v>
      </c>
      <c r="BC22" s="33">
        <f t="shared" si="6"/>
        <v>-21840.014005118283</v>
      </c>
      <c r="BD22" s="33">
        <f t="shared" si="6"/>
        <v>-35151.391384699149</v>
      </c>
      <c r="BE22" s="33">
        <f t="shared" si="6"/>
        <v>-75696.512646143325</v>
      </c>
      <c r="BF22" s="33">
        <f t="shared" si="6"/>
        <v>-57551.671740214806</v>
      </c>
      <c r="BG22" s="33">
        <f t="shared" si="6"/>
        <v>-1985.3241724663239</v>
      </c>
      <c r="BH22" s="33">
        <f t="shared" si="6"/>
        <v>-38317.71898020152</v>
      </c>
      <c r="BI22" s="33">
        <f t="shared" si="6"/>
        <v>-275927.90578082576</v>
      </c>
      <c r="BJ22" s="33">
        <f t="shared" si="6"/>
        <v>-39123.851673767436</v>
      </c>
      <c r="BK22" s="33">
        <f t="shared" si="6"/>
        <v>419430.91552220657</v>
      </c>
      <c r="BL22" s="33">
        <f t="shared" si="6"/>
        <v>712777.09968318697</v>
      </c>
      <c r="BM22" s="33">
        <f t="shared" si="6"/>
        <v>-220772.40257964842</v>
      </c>
      <c r="BN22" s="33">
        <f t="shared" si="6"/>
        <v>-1882.052121860379</v>
      </c>
      <c r="BO22" s="33">
        <f t="shared" si="6"/>
        <v>33161.646568095777</v>
      </c>
      <c r="BP22" s="33">
        <f t="shared" ref="BP22:CG22" si="7">BP20-BP18</f>
        <v>-175453.02847850136</v>
      </c>
      <c r="BQ22" s="33">
        <f t="shared" si="7"/>
        <v>-44369.070371060632</v>
      </c>
      <c r="BR22" s="33">
        <f t="shared" si="7"/>
        <v>47890.718147816253</v>
      </c>
      <c r="BS22" s="33">
        <f t="shared" si="7"/>
        <v>7244341.496484681</v>
      </c>
      <c r="BT22" s="33">
        <f t="shared" si="7"/>
        <v>-133180.42480276152</v>
      </c>
      <c r="BU22" s="33">
        <f t="shared" si="7"/>
        <v>-81637.25603369996</v>
      </c>
      <c r="BV22" s="33">
        <f t="shared" si="7"/>
        <v>-137849.61782482453</v>
      </c>
      <c r="BW22" s="33">
        <f t="shared" si="7"/>
        <v>40853.863958955277</v>
      </c>
      <c r="BX22" s="33">
        <f t="shared" si="7"/>
        <v>-45374.761142648524</v>
      </c>
      <c r="BY22" s="33">
        <f t="shared" si="7"/>
        <v>-13317.90568301687</v>
      </c>
      <c r="BZ22" s="33">
        <f t="shared" si="7"/>
        <v>176077.46083888598</v>
      </c>
      <c r="CA22" s="33">
        <f t="shared" si="7"/>
        <v>194672.14035073062</v>
      </c>
      <c r="CB22" s="33">
        <f t="shared" si="7"/>
        <v>91155.577300556004</v>
      </c>
      <c r="CC22" s="33">
        <f t="shared" si="7"/>
        <v>5376.9426366933621</v>
      </c>
      <c r="CD22" s="33">
        <f t="shared" si="7"/>
        <v>-13317.905808747048</v>
      </c>
      <c r="CE22" s="33">
        <f t="shared" si="7"/>
        <v>11764.088953049097</v>
      </c>
      <c r="CF22" s="33">
        <f t="shared" si="7"/>
        <v>171769.15795606188</v>
      </c>
      <c r="CG22" s="33">
        <f t="shared" si="7"/>
        <v>103624.45955783781</v>
      </c>
    </row>
    <row r="23" spans="1:86" s="36" customFormat="1" ht="13.5" thickTop="1">
      <c r="A23" s="15"/>
      <c r="B23" s="23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</row>
    <row r="24" spans="1:86" s="36" customFormat="1" ht="12.75">
      <c r="A24" s="15" t="s">
        <v>37</v>
      </c>
      <c r="B24" s="13" t="s">
        <v>109</v>
      </c>
      <c r="C24" s="40"/>
      <c r="D24" s="35">
        <f t="shared" ref="D24:AI24" si="8">$C$54</f>
        <v>0.41666666666666669</v>
      </c>
      <c r="E24" s="35">
        <f t="shared" si="8"/>
        <v>0.41666666666666669</v>
      </c>
      <c r="F24" s="35">
        <f t="shared" si="8"/>
        <v>0.41666666666666669</v>
      </c>
      <c r="G24" s="35">
        <f t="shared" si="8"/>
        <v>0.41666666666666669</v>
      </c>
      <c r="H24" s="35">
        <f t="shared" si="8"/>
        <v>0.41666666666666669</v>
      </c>
      <c r="I24" s="35">
        <f t="shared" si="8"/>
        <v>0.41666666666666669</v>
      </c>
      <c r="J24" s="35">
        <f t="shared" si="8"/>
        <v>0.41666666666666669</v>
      </c>
      <c r="K24" s="35">
        <f t="shared" si="8"/>
        <v>0.41666666666666669</v>
      </c>
      <c r="L24" s="35">
        <f t="shared" si="8"/>
        <v>0.41666666666666669</v>
      </c>
      <c r="M24" s="35">
        <f t="shared" si="8"/>
        <v>0.41666666666666669</v>
      </c>
      <c r="N24" s="35">
        <f t="shared" si="8"/>
        <v>0.41666666666666669</v>
      </c>
      <c r="O24" s="35">
        <f t="shared" si="8"/>
        <v>0.41666666666666669</v>
      </c>
      <c r="P24" s="35">
        <f t="shared" si="8"/>
        <v>0.41666666666666669</v>
      </c>
      <c r="Q24" s="35">
        <f t="shared" si="8"/>
        <v>0.41666666666666669</v>
      </c>
      <c r="R24" s="35">
        <f t="shared" si="8"/>
        <v>0.41666666666666669</v>
      </c>
      <c r="S24" s="35">
        <f t="shared" si="8"/>
        <v>0.41666666666666669</v>
      </c>
      <c r="T24" s="35">
        <f t="shared" si="8"/>
        <v>0.41666666666666669</v>
      </c>
      <c r="U24" s="35">
        <f t="shared" si="8"/>
        <v>0.41666666666666669</v>
      </c>
      <c r="V24" s="35">
        <f t="shared" si="8"/>
        <v>0.41666666666666669</v>
      </c>
      <c r="W24" s="35">
        <f t="shared" si="8"/>
        <v>0.41666666666666669</v>
      </c>
      <c r="X24" s="35">
        <f t="shared" si="8"/>
        <v>0.41666666666666669</v>
      </c>
      <c r="Y24" s="35">
        <f t="shared" si="8"/>
        <v>0.41666666666666669</v>
      </c>
      <c r="Z24" s="35">
        <f t="shared" si="8"/>
        <v>0.41666666666666669</v>
      </c>
      <c r="AA24" s="35">
        <f t="shared" si="8"/>
        <v>0.41666666666666669</v>
      </c>
      <c r="AB24" s="35">
        <f t="shared" si="8"/>
        <v>0.41666666666666669</v>
      </c>
      <c r="AC24" s="35">
        <f t="shared" si="8"/>
        <v>0.41666666666666669</v>
      </c>
      <c r="AD24" s="35">
        <f t="shared" si="8"/>
        <v>0.41666666666666669</v>
      </c>
      <c r="AE24" s="35">
        <f t="shared" si="8"/>
        <v>0.41666666666666669</v>
      </c>
      <c r="AF24" s="35">
        <f t="shared" si="8"/>
        <v>0.41666666666666669</v>
      </c>
      <c r="AG24" s="35">
        <f t="shared" si="8"/>
        <v>0.41666666666666669</v>
      </c>
      <c r="AH24" s="35">
        <f t="shared" si="8"/>
        <v>0.41666666666666669</v>
      </c>
      <c r="AI24" s="35">
        <f t="shared" si="8"/>
        <v>0.41666666666666669</v>
      </c>
      <c r="AJ24" s="35">
        <f t="shared" ref="AJ24:BO24" si="9">$C$54</f>
        <v>0.41666666666666669</v>
      </c>
      <c r="AK24" s="35">
        <f t="shared" si="9"/>
        <v>0.41666666666666669</v>
      </c>
      <c r="AL24" s="35">
        <f t="shared" si="9"/>
        <v>0.41666666666666669</v>
      </c>
      <c r="AM24" s="35">
        <f t="shared" si="9"/>
        <v>0.41666666666666669</v>
      </c>
      <c r="AN24" s="35">
        <f t="shared" si="9"/>
        <v>0.41666666666666669</v>
      </c>
      <c r="AO24" s="35">
        <f t="shared" si="9"/>
        <v>0.41666666666666669</v>
      </c>
      <c r="AP24" s="35">
        <f t="shared" si="9"/>
        <v>0.41666666666666669</v>
      </c>
      <c r="AQ24" s="35">
        <f t="shared" si="9"/>
        <v>0.41666666666666669</v>
      </c>
      <c r="AR24" s="35">
        <f t="shared" si="9"/>
        <v>0.41666666666666669</v>
      </c>
      <c r="AS24" s="35">
        <f t="shared" si="9"/>
        <v>0.41666666666666669</v>
      </c>
      <c r="AT24" s="35">
        <f t="shared" si="9"/>
        <v>0.41666666666666669</v>
      </c>
      <c r="AU24" s="35">
        <f t="shared" si="9"/>
        <v>0.41666666666666669</v>
      </c>
      <c r="AV24" s="35">
        <f t="shared" si="9"/>
        <v>0.41666666666666669</v>
      </c>
      <c r="AW24" s="35">
        <f t="shared" si="9"/>
        <v>0.41666666666666669</v>
      </c>
      <c r="AX24" s="35">
        <f t="shared" si="9"/>
        <v>0.41666666666666669</v>
      </c>
      <c r="AY24" s="35">
        <f t="shared" si="9"/>
        <v>0.41666666666666669</v>
      </c>
      <c r="AZ24" s="35">
        <f t="shared" si="9"/>
        <v>0.41666666666666669</v>
      </c>
      <c r="BA24" s="35">
        <f t="shared" si="9"/>
        <v>0.41666666666666669</v>
      </c>
      <c r="BB24" s="35">
        <f t="shared" si="9"/>
        <v>0.41666666666666669</v>
      </c>
      <c r="BC24" s="35">
        <f t="shared" si="9"/>
        <v>0.41666666666666669</v>
      </c>
      <c r="BD24" s="35">
        <f t="shared" si="9"/>
        <v>0.41666666666666669</v>
      </c>
      <c r="BE24" s="35">
        <f t="shared" si="9"/>
        <v>0.41666666666666669</v>
      </c>
      <c r="BF24" s="35">
        <f t="shared" si="9"/>
        <v>0.41666666666666669</v>
      </c>
      <c r="BG24" s="35">
        <f t="shared" si="9"/>
        <v>0.41666666666666669</v>
      </c>
      <c r="BH24" s="35">
        <f t="shared" si="9"/>
        <v>0.41666666666666669</v>
      </c>
      <c r="BI24" s="35">
        <f t="shared" si="9"/>
        <v>0.41666666666666669</v>
      </c>
      <c r="BJ24" s="35">
        <f t="shared" si="9"/>
        <v>0.41666666666666669</v>
      </c>
      <c r="BK24" s="35">
        <f t="shared" si="9"/>
        <v>0.41666666666666669</v>
      </c>
      <c r="BL24" s="35">
        <f t="shared" si="9"/>
        <v>0.41666666666666669</v>
      </c>
      <c r="BM24" s="35">
        <f t="shared" si="9"/>
        <v>0.41666666666666669</v>
      </c>
      <c r="BN24" s="35">
        <f t="shared" si="9"/>
        <v>0.41666666666666669</v>
      </c>
      <c r="BO24" s="35">
        <f t="shared" si="9"/>
        <v>0.41666666666666669</v>
      </c>
      <c r="BP24" s="35">
        <f t="shared" ref="BP24:CG24" si="10">$C$54</f>
        <v>0.41666666666666669</v>
      </c>
      <c r="BQ24" s="35">
        <f t="shared" si="10"/>
        <v>0.41666666666666669</v>
      </c>
      <c r="BR24" s="35">
        <f t="shared" si="10"/>
        <v>0.41666666666666669</v>
      </c>
      <c r="BS24" s="35">
        <f t="shared" si="10"/>
        <v>0.41666666666666669</v>
      </c>
      <c r="BT24" s="35">
        <f t="shared" si="10"/>
        <v>0.41666666666666669</v>
      </c>
      <c r="BU24" s="35">
        <f t="shared" si="10"/>
        <v>0.41666666666666669</v>
      </c>
      <c r="BV24" s="35">
        <f t="shared" si="10"/>
        <v>0.41666666666666669</v>
      </c>
      <c r="BW24" s="35">
        <f t="shared" si="10"/>
        <v>0.41666666666666669</v>
      </c>
      <c r="BX24" s="35">
        <f t="shared" si="10"/>
        <v>0.41666666666666669</v>
      </c>
      <c r="BY24" s="35">
        <f t="shared" si="10"/>
        <v>0.41666666666666669</v>
      </c>
      <c r="BZ24" s="35">
        <f t="shared" si="10"/>
        <v>0.41666666666666669</v>
      </c>
      <c r="CA24" s="35">
        <f t="shared" si="10"/>
        <v>0.41666666666666669</v>
      </c>
      <c r="CB24" s="35">
        <f t="shared" si="10"/>
        <v>0.41666666666666669</v>
      </c>
      <c r="CC24" s="35">
        <f t="shared" si="10"/>
        <v>0.41666666666666669</v>
      </c>
      <c r="CD24" s="35">
        <f t="shared" si="10"/>
        <v>0.41666666666666669</v>
      </c>
      <c r="CE24" s="35">
        <f t="shared" si="10"/>
        <v>0.41666666666666669</v>
      </c>
      <c r="CF24" s="35">
        <f t="shared" si="10"/>
        <v>0.41666666666666669</v>
      </c>
      <c r="CG24" s="35">
        <f t="shared" si="10"/>
        <v>0.41666666666666669</v>
      </c>
    </row>
    <row r="25" spans="1:86">
      <c r="E25" s="2"/>
    </row>
    <row r="26" spans="1:86" ht="15.75" thickBot="1"/>
    <row r="27" spans="1:86" s="13" customFormat="1" ht="13.5" thickBot="1">
      <c r="C27" s="154" t="s">
        <v>117</v>
      </c>
      <c r="D27" s="155"/>
      <c r="E27" s="155"/>
      <c r="F27" s="155"/>
      <c r="G27" s="155"/>
      <c r="H27" s="155"/>
      <c r="I27" s="155"/>
      <c r="J27" s="155"/>
      <c r="K27" s="155"/>
      <c r="L27" s="155"/>
      <c r="M27" s="155"/>
      <c r="N27" s="155"/>
      <c r="O27" s="155"/>
      <c r="P27" s="155"/>
      <c r="Q27" s="155"/>
      <c r="R27" s="156"/>
      <c r="S27" s="154" t="str">
        <f>$C$27</f>
        <v>2021 Annual Transmission Enhancement Charges Pro Rata True-up Calculation</v>
      </c>
      <c r="T27" s="155"/>
      <c r="U27" s="155"/>
      <c r="V27" s="155"/>
      <c r="W27" s="155"/>
      <c r="X27" s="155"/>
      <c r="Y27" s="155"/>
      <c r="Z27" s="155"/>
      <c r="AA27" s="155"/>
      <c r="AB27" s="155"/>
      <c r="AC27" s="155"/>
      <c r="AD27" s="155"/>
      <c r="AE27" s="155"/>
      <c r="AF27" s="156"/>
      <c r="AG27" s="154" t="str">
        <f>$C$27</f>
        <v>2021 Annual Transmission Enhancement Charges Pro Rata True-up Calculation</v>
      </c>
      <c r="AH27" s="155"/>
      <c r="AI27" s="155"/>
      <c r="AJ27" s="155"/>
      <c r="AK27" s="155"/>
      <c r="AL27" s="155"/>
      <c r="AM27" s="155"/>
      <c r="AN27" s="155"/>
      <c r="AO27" s="155"/>
      <c r="AP27" s="155"/>
      <c r="AQ27" s="155"/>
      <c r="AR27" s="155"/>
      <c r="AS27" s="155"/>
      <c r="AT27" s="156"/>
      <c r="AU27" s="154" t="str">
        <f>$C$27</f>
        <v>2021 Annual Transmission Enhancement Charges Pro Rata True-up Calculation</v>
      </c>
      <c r="AV27" s="155"/>
      <c r="AW27" s="155"/>
      <c r="AX27" s="155"/>
      <c r="AY27" s="155"/>
      <c r="AZ27" s="155"/>
      <c r="BA27" s="155"/>
      <c r="BB27" s="155"/>
      <c r="BC27" s="155"/>
      <c r="BD27" s="155"/>
      <c r="BE27" s="155"/>
      <c r="BF27" s="155"/>
      <c r="BG27" s="155"/>
      <c r="BH27" s="156"/>
      <c r="BI27" s="154" t="str">
        <f>$C$27</f>
        <v>2021 Annual Transmission Enhancement Charges Pro Rata True-up Calculation</v>
      </c>
      <c r="BJ27" s="155"/>
      <c r="BK27" s="155"/>
      <c r="BL27" s="155"/>
      <c r="BM27" s="155"/>
      <c r="BN27" s="155"/>
      <c r="BO27" s="155"/>
      <c r="BP27" s="155"/>
      <c r="BQ27" s="155"/>
      <c r="BR27" s="155"/>
      <c r="BS27" s="155"/>
      <c r="BT27" s="155"/>
      <c r="BU27" s="156"/>
      <c r="BV27" s="154" t="str">
        <f>$C$27</f>
        <v>2021 Annual Transmission Enhancement Charges Pro Rata True-up Calculation</v>
      </c>
      <c r="BW27" s="155"/>
      <c r="BX27" s="155"/>
      <c r="BY27" s="155"/>
      <c r="BZ27" s="155"/>
      <c r="CA27" s="155"/>
      <c r="CB27" s="155"/>
      <c r="CC27" s="155"/>
      <c r="CD27" s="155"/>
      <c r="CE27" s="155"/>
      <c r="CF27" s="155"/>
      <c r="CG27" s="156"/>
    </row>
    <row r="28" spans="1:86" s="13" customFormat="1" ht="102.75" thickBot="1">
      <c r="A28" s="29" t="s">
        <v>96</v>
      </c>
      <c r="B28" s="29" t="s">
        <v>97</v>
      </c>
      <c r="C28" s="29" t="s">
        <v>43</v>
      </c>
      <c r="D28" s="29" t="s">
        <v>44</v>
      </c>
      <c r="E28" s="29" t="s">
        <v>118</v>
      </c>
      <c r="F28" s="29" t="s">
        <v>119</v>
      </c>
      <c r="G28" s="29" t="s">
        <v>99</v>
      </c>
      <c r="H28" s="29" t="s">
        <v>45</v>
      </c>
      <c r="I28" s="29" t="s">
        <v>46</v>
      </c>
      <c r="J28" s="29" t="s">
        <v>155</v>
      </c>
      <c r="K28" s="29" t="s">
        <v>121</v>
      </c>
      <c r="L28" s="29" t="s">
        <v>47</v>
      </c>
      <c r="M28" s="29" t="s">
        <v>48</v>
      </c>
      <c r="N28" s="29" t="s">
        <v>49</v>
      </c>
      <c r="O28" s="29" t="s">
        <v>100</v>
      </c>
      <c r="P28" s="29" t="s">
        <v>88</v>
      </c>
      <c r="Q28" s="29" t="s">
        <v>122</v>
      </c>
      <c r="R28" s="29" t="s">
        <v>50</v>
      </c>
      <c r="S28" s="29" t="s">
        <v>107</v>
      </c>
      <c r="T28" s="29" t="s">
        <v>51</v>
      </c>
      <c r="U28" s="29" t="s">
        <v>89</v>
      </c>
      <c r="V28" s="29" t="s">
        <v>101</v>
      </c>
      <c r="W28" s="29" t="s">
        <v>157</v>
      </c>
      <c r="X28" s="29" t="s">
        <v>52</v>
      </c>
      <c r="Y28" s="29" t="s">
        <v>53</v>
      </c>
      <c r="Z28" s="29" t="s">
        <v>54</v>
      </c>
      <c r="AA28" s="29" t="s">
        <v>55</v>
      </c>
      <c r="AB28" s="29" t="s">
        <v>180</v>
      </c>
      <c r="AC28" s="29" t="s">
        <v>158</v>
      </c>
      <c r="AD28" s="29" t="s">
        <v>56</v>
      </c>
      <c r="AE28" s="29" t="s">
        <v>57</v>
      </c>
      <c r="AF28" s="29" t="s">
        <v>181</v>
      </c>
      <c r="AG28" s="29" t="s">
        <v>160</v>
      </c>
      <c r="AH28" s="29" t="s">
        <v>161</v>
      </c>
      <c r="AI28" s="29" t="s">
        <v>162</v>
      </c>
      <c r="AJ28" s="29" t="s">
        <v>182</v>
      </c>
      <c r="AK28" s="29" t="s">
        <v>183</v>
      </c>
      <c r="AL28" s="29" t="s">
        <v>59</v>
      </c>
      <c r="AM28" s="29" t="s">
        <v>135</v>
      </c>
      <c r="AN28" s="29" t="s">
        <v>136</v>
      </c>
      <c r="AO28" s="29" t="s">
        <v>102</v>
      </c>
      <c r="AP28" s="29" t="s">
        <v>61</v>
      </c>
      <c r="AQ28" s="29" t="s">
        <v>62</v>
      </c>
      <c r="AR28" s="29" t="s">
        <v>166</v>
      </c>
      <c r="AS28" s="29" t="s">
        <v>138</v>
      </c>
      <c r="AT28" s="29" t="s">
        <v>139</v>
      </c>
      <c r="AU28" s="29" t="s">
        <v>63</v>
      </c>
      <c r="AV28" s="29" t="s">
        <v>64</v>
      </c>
      <c r="AW28" s="29" t="s">
        <v>184</v>
      </c>
      <c r="AX28" s="29" t="s">
        <v>185</v>
      </c>
      <c r="AY28" s="29" t="s">
        <v>142</v>
      </c>
      <c r="AZ28" s="29" t="s">
        <v>169</v>
      </c>
      <c r="BA28" s="29" t="s">
        <v>65</v>
      </c>
      <c r="BB28" s="29" t="s">
        <v>170</v>
      </c>
      <c r="BC28" s="29" t="s">
        <v>103</v>
      </c>
      <c r="BD28" s="29" t="s">
        <v>67</v>
      </c>
      <c r="BE28" s="29" t="s">
        <v>171</v>
      </c>
      <c r="BF28" s="29" t="s">
        <v>68</v>
      </c>
      <c r="BG28" s="29" t="s">
        <v>108</v>
      </c>
      <c r="BH28" s="29" t="s">
        <v>69</v>
      </c>
      <c r="BI28" s="29" t="s">
        <v>104</v>
      </c>
      <c r="BJ28" s="29" t="s">
        <v>71</v>
      </c>
      <c r="BK28" s="29" t="s">
        <v>72</v>
      </c>
      <c r="BL28" s="29" t="s">
        <v>73</v>
      </c>
      <c r="BM28" s="29" t="s">
        <v>74</v>
      </c>
      <c r="BN28" s="29" t="s">
        <v>186</v>
      </c>
      <c r="BO28" s="29" t="s">
        <v>75</v>
      </c>
      <c r="BP28" s="29" t="s">
        <v>147</v>
      </c>
      <c r="BQ28" s="29" t="s">
        <v>148</v>
      </c>
      <c r="BR28" s="29" t="s">
        <v>174</v>
      </c>
      <c r="BS28" s="29" t="s">
        <v>76</v>
      </c>
      <c r="BT28" s="29" t="s">
        <v>77</v>
      </c>
      <c r="BU28" s="29" t="s">
        <v>78</v>
      </c>
      <c r="BV28" s="29" t="s">
        <v>79</v>
      </c>
      <c r="BW28" s="29" t="s">
        <v>175</v>
      </c>
      <c r="BX28" s="29" t="s">
        <v>176</v>
      </c>
      <c r="BY28" s="29" t="s">
        <v>187</v>
      </c>
      <c r="BZ28" s="29" t="s">
        <v>177</v>
      </c>
      <c r="CA28" s="29" t="s">
        <v>151</v>
      </c>
      <c r="CB28" s="29" t="s">
        <v>178</v>
      </c>
      <c r="CC28" s="29" t="s">
        <v>179</v>
      </c>
      <c r="CD28" s="29" t="s">
        <v>81</v>
      </c>
      <c r="CE28" s="29" t="s">
        <v>153</v>
      </c>
      <c r="CF28" s="29" t="s">
        <v>154</v>
      </c>
      <c r="CG28" s="29" t="s">
        <v>82</v>
      </c>
    </row>
    <row r="29" spans="1:86" s="13" customFormat="1" ht="39" thickBot="1">
      <c r="A29" s="15" t="s">
        <v>111</v>
      </c>
      <c r="B29" s="41" t="s">
        <v>115</v>
      </c>
      <c r="C29" s="38">
        <f>SUM(D29:CG29)</f>
        <v>8287787.8868051097</v>
      </c>
      <c r="D29" s="38">
        <f>D12*D14</f>
        <v>1360.5043758138395</v>
      </c>
      <c r="E29" s="38">
        <f t="shared" ref="E29:BO29" si="11">E12*E14</f>
        <v>546.74266513429279</v>
      </c>
      <c r="F29" s="38">
        <f t="shared" si="11"/>
        <v>5856.969499119713</v>
      </c>
      <c r="G29" s="38">
        <f t="shared" si="11"/>
        <v>1477.1756607941934</v>
      </c>
      <c r="H29" s="38">
        <f t="shared" si="11"/>
        <v>1911.6727940952019</v>
      </c>
      <c r="I29" s="38">
        <f t="shared" si="11"/>
        <v>1854.1959068856281</v>
      </c>
      <c r="J29" s="38">
        <f t="shared" si="11"/>
        <v>1132.6019129956453</v>
      </c>
      <c r="K29" s="38">
        <f t="shared" si="11"/>
        <v>492.55238201334339</v>
      </c>
      <c r="L29" s="38">
        <f t="shared" si="11"/>
        <v>1516.7685279627913</v>
      </c>
      <c r="M29" s="38">
        <f t="shared" si="11"/>
        <v>1.8881715036514684</v>
      </c>
      <c r="N29" s="38">
        <f t="shared" si="11"/>
        <v>692.92005308018031</v>
      </c>
      <c r="O29" s="38">
        <f t="shared" si="11"/>
        <v>1583.74946189664</v>
      </c>
      <c r="P29" s="38">
        <f t="shared" si="11"/>
        <v>1661.4126656518008</v>
      </c>
      <c r="Q29" s="38">
        <f t="shared" si="11"/>
        <v>6078.0792884311331</v>
      </c>
      <c r="R29" s="38">
        <f t="shared" si="11"/>
        <v>1140.092426953624</v>
      </c>
      <c r="S29" s="38">
        <f t="shared" si="11"/>
        <v>1472.8254259858709</v>
      </c>
      <c r="T29" s="38">
        <f t="shared" si="11"/>
        <v>509.37184490880469</v>
      </c>
      <c r="U29" s="38">
        <f t="shared" si="11"/>
        <v>1370164.9963532493</v>
      </c>
      <c r="V29" s="38">
        <f t="shared" si="11"/>
        <v>-12110.049207720422</v>
      </c>
      <c r="W29" s="38">
        <f t="shared" si="11"/>
        <v>1776.8620513548765</v>
      </c>
      <c r="X29" s="38">
        <f t="shared" si="11"/>
        <v>5192.2961295548212</v>
      </c>
      <c r="Y29" s="38">
        <f t="shared" si="11"/>
        <v>6138.2339180114213</v>
      </c>
      <c r="Z29" s="38">
        <f t="shared" si="11"/>
        <v>958.79967746538273</v>
      </c>
      <c r="AA29" s="38">
        <f t="shared" si="11"/>
        <v>667.44969862370635</v>
      </c>
      <c r="AB29" s="38">
        <f t="shared" si="11"/>
        <v>5003.609584458095</v>
      </c>
      <c r="AC29" s="38">
        <f t="shared" si="11"/>
        <v>346195.3811762656</v>
      </c>
      <c r="AD29" s="38">
        <f t="shared" si="11"/>
        <v>29174.992883268125</v>
      </c>
      <c r="AE29" s="38">
        <f t="shared" si="11"/>
        <v>49506.487672790267</v>
      </c>
      <c r="AF29" s="38">
        <f t="shared" si="11"/>
        <v>30272.567505375173</v>
      </c>
      <c r="AG29" s="38">
        <f t="shared" si="11"/>
        <v>48633.647172459714</v>
      </c>
      <c r="AH29" s="38">
        <f t="shared" si="11"/>
        <v>23092.896780222654</v>
      </c>
      <c r="AI29" s="38">
        <f t="shared" si="11"/>
        <v>17059.342605465092</v>
      </c>
      <c r="AJ29" s="38">
        <f t="shared" si="11"/>
        <v>8994.3823000660632</v>
      </c>
      <c r="AK29" s="38">
        <f t="shared" si="11"/>
        <v>7393.9083097779667</v>
      </c>
      <c r="AL29" s="38">
        <f t="shared" si="11"/>
        <v>16801.168123451374</v>
      </c>
      <c r="AM29" s="38">
        <f t="shared" si="11"/>
        <v>14890.382627389085</v>
      </c>
      <c r="AN29" s="38">
        <f t="shared" si="11"/>
        <v>9157.5702863891311</v>
      </c>
      <c r="AO29" s="38">
        <f t="shared" si="11"/>
        <v>2318.7514697341248</v>
      </c>
      <c r="AP29" s="38">
        <f t="shared" si="11"/>
        <v>9083.1911510857753</v>
      </c>
      <c r="AQ29" s="38">
        <f t="shared" si="11"/>
        <v>7438.8327982433457</v>
      </c>
      <c r="AR29" s="38">
        <f t="shared" si="11"/>
        <v>7438.8327982433457</v>
      </c>
      <c r="AS29" s="38">
        <f t="shared" si="11"/>
        <v>7305.9205574791422</v>
      </c>
      <c r="AT29" s="38">
        <f t="shared" si="11"/>
        <v>-80329.499676698746</v>
      </c>
      <c r="AU29" s="38">
        <f t="shared" si="11"/>
        <v>3315.5441586200227</v>
      </c>
      <c r="AV29" s="38">
        <f t="shared" si="11"/>
        <v>2753.3899820266138</v>
      </c>
      <c r="AW29" s="38">
        <f t="shared" si="11"/>
        <v>2758.6233672990543</v>
      </c>
      <c r="AX29" s="38">
        <f t="shared" si="11"/>
        <v>2758.6233672990543</v>
      </c>
      <c r="AY29" s="38">
        <f t="shared" si="11"/>
        <v>433.58770842815284</v>
      </c>
      <c r="AZ29" s="38">
        <f t="shared" si="11"/>
        <v>433.55999570118729</v>
      </c>
      <c r="BA29" s="38">
        <f t="shared" si="11"/>
        <v>5799.2305906856982</v>
      </c>
      <c r="BB29" s="38">
        <f t="shared" si="11"/>
        <v>3823.7291034755185</v>
      </c>
      <c r="BC29" s="38">
        <f t="shared" si="11"/>
        <v>1038.6378257155109</v>
      </c>
      <c r="BD29" s="38">
        <f t="shared" si="11"/>
        <v>1689.7733923852211</v>
      </c>
      <c r="BE29" s="38">
        <f t="shared" si="11"/>
        <v>4190.1112765551861</v>
      </c>
      <c r="BF29" s="38">
        <f t="shared" si="11"/>
        <v>2790.0871585604036</v>
      </c>
      <c r="BG29" s="38">
        <f t="shared" si="11"/>
        <v>97.211185276264587</v>
      </c>
      <c r="BH29" s="38">
        <f t="shared" si="11"/>
        <v>2192.7878063539974</v>
      </c>
      <c r="BI29" s="38">
        <f t="shared" si="11"/>
        <v>14392.253935817631</v>
      </c>
      <c r="BJ29" s="38">
        <f t="shared" si="11"/>
        <v>1957.2235428941981</v>
      </c>
      <c r="BK29" s="38">
        <f t="shared" si="11"/>
        <v>305544.11435766338</v>
      </c>
      <c r="BL29" s="38">
        <f t="shared" si="11"/>
        <v>521120.31578687258</v>
      </c>
      <c r="BM29" s="38">
        <f t="shared" si="11"/>
        <v>-25579.55114382226</v>
      </c>
      <c r="BN29" s="38">
        <f t="shared" si="11"/>
        <v>-887.45663329566503</v>
      </c>
      <c r="BO29" s="38">
        <f t="shared" si="11"/>
        <v>52369.953387985239</v>
      </c>
      <c r="BP29" s="38">
        <f t="shared" ref="BP29:CG29" si="12">BP12*BP14</f>
        <v>-6330.2359683016939</v>
      </c>
      <c r="BQ29" s="38">
        <f t="shared" si="12"/>
        <v>38539.011928704262</v>
      </c>
      <c r="BR29" s="38">
        <f t="shared" si="12"/>
        <v>40744.846903491321</v>
      </c>
      <c r="BS29" s="38">
        <f t="shared" si="12"/>
        <v>4609560.8022174574</v>
      </c>
      <c r="BT29" s="38">
        <f t="shared" si="12"/>
        <v>7310.5888899080464</v>
      </c>
      <c r="BU29" s="38">
        <f t="shared" si="12"/>
        <v>8216.9826121124606</v>
      </c>
      <c r="BV29" s="38">
        <f t="shared" si="12"/>
        <v>27525.163865083985</v>
      </c>
      <c r="BW29" s="38">
        <f t="shared" si="12"/>
        <v>62675.173388593677</v>
      </c>
      <c r="BX29" s="38">
        <f t="shared" si="12"/>
        <v>-16341.535714856642</v>
      </c>
      <c r="BY29" s="38">
        <f t="shared" si="12"/>
        <v>152.00338779418962</v>
      </c>
      <c r="BZ29" s="38">
        <f t="shared" si="12"/>
        <v>142037.49659167795</v>
      </c>
      <c r="CA29" s="38">
        <f t="shared" si="12"/>
        <v>154661.81268219656</v>
      </c>
      <c r="CB29" s="38">
        <f t="shared" si="12"/>
        <v>94511.870434694341</v>
      </c>
      <c r="CC29" s="38">
        <f t="shared" si="12"/>
        <v>15485.598835257251</v>
      </c>
      <c r="CD29" s="38">
        <f t="shared" si="12"/>
        <v>152.00330829034405</v>
      </c>
      <c r="CE29" s="38">
        <f t="shared" si="12"/>
        <v>10692.586397018804</v>
      </c>
      <c r="CF29" s="38">
        <f t="shared" si="12"/>
        <v>136013.89941641781</v>
      </c>
      <c r="CG29" s="38">
        <f t="shared" si="12"/>
        <v>97677.589667842767</v>
      </c>
    </row>
    <row r="30" spans="1:86" s="13" customFormat="1" ht="13.5" thickBot="1"/>
    <row r="31" spans="1:86" s="13" customFormat="1" ht="39" thickBot="1">
      <c r="A31" s="15" t="s">
        <v>112</v>
      </c>
      <c r="B31" s="41" t="s">
        <v>116</v>
      </c>
      <c r="C31" s="38">
        <f>SUM(D31:CG31)</f>
        <v>-72406.037769201634</v>
      </c>
      <c r="D31" s="38">
        <f>D22*D24</f>
        <v>-17088.713125031889</v>
      </c>
      <c r="E31" s="38">
        <f t="shared" ref="E31:BO31" si="13">E22*E24</f>
        <v>-6590.8778727492127</v>
      </c>
      <c r="F31" s="38">
        <f t="shared" si="13"/>
        <v>-70634.776378000388</v>
      </c>
      <c r="G31" s="38">
        <f t="shared" si="13"/>
        <v>-18216.742926101047</v>
      </c>
      <c r="H31" s="38">
        <f t="shared" si="13"/>
        <v>-21769.99376149111</v>
      </c>
      <c r="I31" s="38">
        <f t="shared" si="13"/>
        <v>-20546.75632669319</v>
      </c>
      <c r="J31" s="38">
        <f t="shared" si="13"/>
        <v>-12614.995438229915</v>
      </c>
      <c r="K31" s="38">
        <f t="shared" si="13"/>
        <v>-5612.814242954968</v>
      </c>
      <c r="L31" s="38">
        <f t="shared" si="13"/>
        <v>-16837.923388846782</v>
      </c>
      <c r="M31" s="38">
        <f t="shared" si="13"/>
        <v>-22.818923609270126</v>
      </c>
      <c r="N31" s="38">
        <f t="shared" si="13"/>
        <v>-7226.4778882356286</v>
      </c>
      <c r="O31" s="38">
        <f t="shared" si="13"/>
        <v>-16193.204450387664</v>
      </c>
      <c r="P31" s="38">
        <f t="shared" si="13"/>
        <v>-16513.410204730561</v>
      </c>
      <c r="Q31" s="38">
        <f t="shared" si="13"/>
        <v>-60111.219198614126</v>
      </c>
      <c r="R31" s="38">
        <f t="shared" si="13"/>
        <v>-11188.541196392132</v>
      </c>
      <c r="S31" s="38">
        <f t="shared" si="13"/>
        <v>-14513.035386747604</v>
      </c>
      <c r="T31" s="38">
        <f t="shared" si="13"/>
        <v>-4950.8006309593238</v>
      </c>
      <c r="U31" s="38">
        <f t="shared" si="13"/>
        <v>-35478.770991942147</v>
      </c>
      <c r="V31" s="38">
        <f t="shared" si="13"/>
        <v>-12187.312350867433</v>
      </c>
      <c r="W31" s="38">
        <f t="shared" si="13"/>
        <v>-16679.588946518976</v>
      </c>
      <c r="X31" s="38">
        <f t="shared" si="13"/>
        <v>-48142.281225871222</v>
      </c>
      <c r="Y31" s="38">
        <f t="shared" si="13"/>
        <v>-54808.332359138105</v>
      </c>
      <c r="Z31" s="38">
        <f t="shared" si="13"/>
        <v>-8524.8649696005559</v>
      </c>
      <c r="AA31" s="38">
        <f t="shared" si="13"/>
        <v>-4438.878301324391</v>
      </c>
      <c r="AB31" s="38">
        <f t="shared" si="13"/>
        <v>-29715.088831509347</v>
      </c>
      <c r="AC31" s="38">
        <f t="shared" si="13"/>
        <v>-356806.04048272595</v>
      </c>
      <c r="AD31" s="38">
        <f t="shared" si="13"/>
        <v>-272657.65954383032</v>
      </c>
      <c r="AE31" s="38">
        <f t="shared" si="13"/>
        <v>-322283.88914577046</v>
      </c>
      <c r="AF31" s="38">
        <f t="shared" si="13"/>
        <v>-284086.15714659914</v>
      </c>
      <c r="AG31" s="38">
        <f t="shared" si="13"/>
        <v>-472436.27192602184</v>
      </c>
      <c r="AH31" s="38">
        <f t="shared" si="13"/>
        <v>-266654.0131684579</v>
      </c>
      <c r="AI31" s="38">
        <f t="shared" si="13"/>
        <v>-132607.93940649368</v>
      </c>
      <c r="AJ31" s="38">
        <f t="shared" si="13"/>
        <v>-46737.967225443965</v>
      </c>
      <c r="AK31" s="38">
        <f t="shared" si="13"/>
        <v>-33982.225358330958</v>
      </c>
      <c r="AL31" s="38">
        <f t="shared" si="13"/>
        <v>-114031.41405938349</v>
      </c>
      <c r="AM31" s="38">
        <f t="shared" si="13"/>
        <v>-89798.110114693802</v>
      </c>
      <c r="AN31" s="38">
        <f t="shared" si="13"/>
        <v>-45401.934871110912</v>
      </c>
      <c r="AO31" s="38">
        <f t="shared" si="13"/>
        <v>-32642.493691286851</v>
      </c>
      <c r="AP31" s="38">
        <f t="shared" si="13"/>
        <v>-58475.67927467094</v>
      </c>
      <c r="AQ31" s="38">
        <f t="shared" si="13"/>
        <v>-38476.234614059409</v>
      </c>
      <c r="AR31" s="38">
        <f t="shared" si="13"/>
        <v>-38476.234614059409</v>
      </c>
      <c r="AS31" s="38">
        <f t="shared" si="13"/>
        <v>-37485.138275246914</v>
      </c>
      <c r="AT31" s="38">
        <f t="shared" si="13"/>
        <v>-37485.137553083092</v>
      </c>
      <c r="AU31" s="38">
        <f t="shared" si="13"/>
        <v>-22856.999129341373</v>
      </c>
      <c r="AV31" s="38">
        <f t="shared" si="13"/>
        <v>-18214.841295744216</v>
      </c>
      <c r="AW31" s="38">
        <f t="shared" si="13"/>
        <v>-20523.718024223344</v>
      </c>
      <c r="AX31" s="38">
        <f t="shared" si="13"/>
        <v>-20523.718024223344</v>
      </c>
      <c r="AY31" s="38">
        <f t="shared" si="13"/>
        <v>-7032.142646704694</v>
      </c>
      <c r="AZ31" s="38">
        <f t="shared" si="13"/>
        <v>-7032.2402219789128</v>
      </c>
      <c r="BA31" s="38">
        <f t="shared" si="13"/>
        <v>-22849.655812539859</v>
      </c>
      <c r="BB31" s="38">
        <f t="shared" si="13"/>
        <v>-8967.7764635258554</v>
      </c>
      <c r="BC31" s="38">
        <f t="shared" si="13"/>
        <v>-9100.0058354659523</v>
      </c>
      <c r="BD31" s="38">
        <f t="shared" si="13"/>
        <v>-14646.413076957979</v>
      </c>
      <c r="BE31" s="38">
        <f t="shared" si="13"/>
        <v>-31540.213602559721</v>
      </c>
      <c r="BF31" s="38">
        <f t="shared" si="13"/>
        <v>-23979.863225089503</v>
      </c>
      <c r="BG31" s="38">
        <f t="shared" si="13"/>
        <v>-827.21840519430168</v>
      </c>
      <c r="BH31" s="38">
        <f t="shared" si="13"/>
        <v>-15965.716241750633</v>
      </c>
      <c r="BI31" s="38">
        <f t="shared" si="13"/>
        <v>-114969.96074201073</v>
      </c>
      <c r="BJ31" s="38">
        <f t="shared" si="13"/>
        <v>-16301.604864069766</v>
      </c>
      <c r="BK31" s="38">
        <f t="shared" si="13"/>
        <v>174762.88146758609</v>
      </c>
      <c r="BL31" s="38">
        <f t="shared" si="13"/>
        <v>296990.45820132794</v>
      </c>
      <c r="BM31" s="38">
        <f t="shared" si="13"/>
        <v>-91988.501074853513</v>
      </c>
      <c r="BN31" s="38">
        <f t="shared" si="13"/>
        <v>-784.18838410849128</v>
      </c>
      <c r="BO31" s="38">
        <f t="shared" si="13"/>
        <v>13817.352736706574</v>
      </c>
      <c r="BP31" s="38">
        <f t="shared" ref="BP31:CG31" si="14">BP22*BP24</f>
        <v>-73105.428532708902</v>
      </c>
      <c r="BQ31" s="38">
        <f t="shared" si="14"/>
        <v>-18487.112654608598</v>
      </c>
      <c r="BR31" s="38">
        <f t="shared" si="14"/>
        <v>19954.46589492344</v>
      </c>
      <c r="BS31" s="38">
        <f t="shared" si="14"/>
        <v>3018475.6235352838</v>
      </c>
      <c r="BT31" s="38">
        <f t="shared" si="14"/>
        <v>-55491.843667817302</v>
      </c>
      <c r="BU31" s="38">
        <f t="shared" si="14"/>
        <v>-34015.523347374983</v>
      </c>
      <c r="BV31" s="38">
        <f t="shared" si="14"/>
        <v>-57437.340760343555</v>
      </c>
      <c r="BW31" s="38">
        <f t="shared" si="14"/>
        <v>17022.443316231365</v>
      </c>
      <c r="BX31" s="38">
        <f t="shared" si="14"/>
        <v>-18906.150476103554</v>
      </c>
      <c r="BY31" s="38">
        <f t="shared" si="14"/>
        <v>-5549.1273679236965</v>
      </c>
      <c r="BZ31" s="38">
        <f t="shared" si="14"/>
        <v>73365.608682869162</v>
      </c>
      <c r="CA31" s="38">
        <f t="shared" si="14"/>
        <v>81113.391812804432</v>
      </c>
      <c r="CB31" s="38">
        <f t="shared" si="14"/>
        <v>37981.49054189834</v>
      </c>
      <c r="CC31" s="38">
        <f t="shared" si="14"/>
        <v>2240.392765288901</v>
      </c>
      <c r="CD31" s="38">
        <f t="shared" si="14"/>
        <v>-5549.1274203112698</v>
      </c>
      <c r="CE31" s="38">
        <f t="shared" si="14"/>
        <v>4901.7037304371242</v>
      </c>
      <c r="CF31" s="38">
        <f t="shared" si="14"/>
        <v>71570.482481692452</v>
      </c>
      <c r="CG31" s="38">
        <f t="shared" si="14"/>
        <v>43176.858149099091</v>
      </c>
    </row>
    <row r="32" spans="1:86" s="13" customFormat="1" ht="12.75"/>
    <row r="33" spans="1:85" s="13" customFormat="1" ht="26.25" thickBot="1">
      <c r="A33" s="15" t="s">
        <v>113</v>
      </c>
      <c r="B33" s="42" t="s">
        <v>114</v>
      </c>
      <c r="C33" s="43">
        <f>SUM(D33:CG33)</f>
        <v>8215381.8490359094</v>
      </c>
      <c r="D33" s="43">
        <f>D29+D31</f>
        <v>-15728.208749218049</v>
      </c>
      <c r="E33" s="43">
        <f t="shared" ref="E33:BO33" si="15">E29+E31</f>
        <v>-6044.1352076149196</v>
      </c>
      <c r="F33" s="43">
        <f t="shared" si="15"/>
        <v>-64777.806878880678</v>
      </c>
      <c r="G33" s="43">
        <f t="shared" si="15"/>
        <v>-16739.567265306854</v>
      </c>
      <c r="H33" s="43">
        <f t="shared" si="15"/>
        <v>-19858.32096739591</v>
      </c>
      <c r="I33" s="43">
        <f t="shared" si="15"/>
        <v>-18692.560419807563</v>
      </c>
      <c r="J33" s="43">
        <f t="shared" si="15"/>
        <v>-11482.393525234269</v>
      </c>
      <c r="K33" s="43">
        <f t="shared" si="15"/>
        <v>-5120.2618609416249</v>
      </c>
      <c r="L33" s="43">
        <f t="shared" si="15"/>
        <v>-15321.154860883991</v>
      </c>
      <c r="M33" s="43">
        <f t="shared" si="15"/>
        <v>-20.930752105618659</v>
      </c>
      <c r="N33" s="43">
        <f t="shared" si="15"/>
        <v>-6533.5578351554486</v>
      </c>
      <c r="O33" s="43">
        <f t="shared" si="15"/>
        <v>-14609.454988491025</v>
      </c>
      <c r="P33" s="43">
        <f t="shared" si="15"/>
        <v>-14851.99753907876</v>
      </c>
      <c r="Q33" s="43">
        <f t="shared" si="15"/>
        <v>-54033.139910182996</v>
      </c>
      <c r="R33" s="43">
        <f t="shared" si="15"/>
        <v>-10048.448769438508</v>
      </c>
      <c r="S33" s="43">
        <f t="shared" si="15"/>
        <v>-13040.209960761733</v>
      </c>
      <c r="T33" s="43">
        <f t="shared" si="15"/>
        <v>-4441.4287860505192</v>
      </c>
      <c r="U33" s="43">
        <f t="shared" si="15"/>
        <v>1334686.2253613072</v>
      </c>
      <c r="V33" s="43">
        <f t="shared" si="15"/>
        <v>-24297.361558587854</v>
      </c>
      <c r="W33" s="43">
        <f t="shared" si="15"/>
        <v>-14902.7268951641</v>
      </c>
      <c r="X33" s="43">
        <f t="shared" si="15"/>
        <v>-42949.985096316399</v>
      </c>
      <c r="Y33" s="43">
        <f t="shared" si="15"/>
        <v>-48670.098441126684</v>
      </c>
      <c r="Z33" s="43">
        <f t="shared" si="15"/>
        <v>-7566.065292135173</v>
      </c>
      <c r="AA33" s="43">
        <f t="shared" si="15"/>
        <v>-3771.4286027006847</v>
      </c>
      <c r="AB33" s="43">
        <f t="shared" si="15"/>
        <v>-24711.479247051251</v>
      </c>
      <c r="AC33" s="43">
        <f t="shared" si="15"/>
        <v>-10610.659306460351</v>
      </c>
      <c r="AD33" s="43">
        <f t="shared" si="15"/>
        <v>-243482.66666056219</v>
      </c>
      <c r="AE33" s="43">
        <f t="shared" si="15"/>
        <v>-272777.40147298021</v>
      </c>
      <c r="AF33" s="43">
        <f t="shared" si="15"/>
        <v>-253813.58964122398</v>
      </c>
      <c r="AG33" s="43">
        <f t="shared" si="15"/>
        <v>-423802.62475356215</v>
      </c>
      <c r="AH33" s="43">
        <f t="shared" si="15"/>
        <v>-243561.11638823524</v>
      </c>
      <c r="AI33" s="43">
        <f t="shared" si="15"/>
        <v>-115548.59680102859</v>
      </c>
      <c r="AJ33" s="43">
        <f t="shared" si="15"/>
        <v>-37743.584925377902</v>
      </c>
      <c r="AK33" s="43">
        <f t="shared" si="15"/>
        <v>-26588.317048552992</v>
      </c>
      <c r="AL33" s="43">
        <f t="shared" si="15"/>
        <v>-97230.245935932122</v>
      </c>
      <c r="AM33" s="43">
        <f t="shared" si="15"/>
        <v>-74907.727487304714</v>
      </c>
      <c r="AN33" s="43">
        <f t="shared" si="15"/>
        <v>-36244.364584721785</v>
      </c>
      <c r="AO33" s="43">
        <f t="shared" si="15"/>
        <v>-30323.742221552726</v>
      </c>
      <c r="AP33" s="43">
        <f t="shared" si="15"/>
        <v>-49392.488123585164</v>
      </c>
      <c r="AQ33" s="43">
        <f t="shared" si="15"/>
        <v>-31037.401815816062</v>
      </c>
      <c r="AR33" s="43">
        <f t="shared" si="15"/>
        <v>-31037.401815816062</v>
      </c>
      <c r="AS33" s="43">
        <f t="shared" si="15"/>
        <v>-30179.217717767773</v>
      </c>
      <c r="AT33" s="43">
        <f t="shared" si="15"/>
        <v>-117814.63722978183</v>
      </c>
      <c r="AU33" s="43">
        <f t="shared" si="15"/>
        <v>-19541.454970721352</v>
      </c>
      <c r="AV33" s="43">
        <f t="shared" si="15"/>
        <v>-15461.451313717602</v>
      </c>
      <c r="AW33" s="43">
        <f t="shared" si="15"/>
        <v>-17765.094656924291</v>
      </c>
      <c r="AX33" s="43">
        <f t="shared" si="15"/>
        <v>-17765.094656924291</v>
      </c>
      <c r="AY33" s="43">
        <f t="shared" si="15"/>
        <v>-6598.5549382765412</v>
      </c>
      <c r="AZ33" s="43">
        <f t="shared" si="15"/>
        <v>-6598.6802262777255</v>
      </c>
      <c r="BA33" s="43">
        <f t="shared" si="15"/>
        <v>-17050.425221854159</v>
      </c>
      <c r="BB33" s="43">
        <f t="shared" si="15"/>
        <v>-5144.0473600503374</v>
      </c>
      <c r="BC33" s="43">
        <f t="shared" si="15"/>
        <v>-8061.3680097504412</v>
      </c>
      <c r="BD33" s="43">
        <f t="shared" si="15"/>
        <v>-12956.639684572758</v>
      </c>
      <c r="BE33" s="43">
        <f t="shared" si="15"/>
        <v>-27350.102326004533</v>
      </c>
      <c r="BF33" s="43">
        <f t="shared" si="15"/>
        <v>-21189.776066529099</v>
      </c>
      <c r="BG33" s="43">
        <f t="shared" si="15"/>
        <v>-730.00721991803709</v>
      </c>
      <c r="BH33" s="43">
        <f t="shared" si="15"/>
        <v>-13772.928435396636</v>
      </c>
      <c r="BI33" s="43">
        <f t="shared" si="15"/>
        <v>-100577.70680619311</v>
      </c>
      <c r="BJ33" s="43">
        <f t="shared" si="15"/>
        <v>-14344.381321175568</v>
      </c>
      <c r="BK33" s="43">
        <f t="shared" si="15"/>
        <v>480306.99582524947</v>
      </c>
      <c r="BL33" s="43">
        <f t="shared" si="15"/>
        <v>818110.77398820058</v>
      </c>
      <c r="BM33" s="43">
        <f t="shared" si="15"/>
        <v>-117568.05221867577</v>
      </c>
      <c r="BN33" s="43">
        <f t="shared" si="15"/>
        <v>-1671.6450174041563</v>
      </c>
      <c r="BO33" s="43">
        <f t="shared" si="15"/>
        <v>66187.306124691808</v>
      </c>
      <c r="BP33" s="43">
        <f t="shared" ref="BP33:CG33" si="16">BP29+BP31</f>
        <v>-79435.6645010106</v>
      </c>
      <c r="BQ33" s="43">
        <f t="shared" si="16"/>
        <v>20051.899274095664</v>
      </c>
      <c r="BR33" s="43">
        <f t="shared" si="16"/>
        <v>60699.312798414758</v>
      </c>
      <c r="BS33" s="43">
        <f t="shared" si="16"/>
        <v>7628036.4257527413</v>
      </c>
      <c r="BT33" s="43">
        <f t="shared" si="16"/>
        <v>-48181.254777909257</v>
      </c>
      <c r="BU33" s="43">
        <f t="shared" si="16"/>
        <v>-25798.540735262523</v>
      </c>
      <c r="BV33" s="43">
        <f t="shared" si="16"/>
        <v>-29912.17689525957</v>
      </c>
      <c r="BW33" s="43">
        <f t="shared" si="16"/>
        <v>79697.61670482505</v>
      </c>
      <c r="BX33" s="43">
        <f t="shared" si="16"/>
        <v>-35247.686190960194</v>
      </c>
      <c r="BY33" s="43">
        <f t="shared" si="16"/>
        <v>-5397.1239801295069</v>
      </c>
      <c r="BZ33" s="43">
        <f t="shared" si="16"/>
        <v>215403.10527454712</v>
      </c>
      <c r="CA33" s="43">
        <f t="shared" si="16"/>
        <v>235775.204495001</v>
      </c>
      <c r="CB33" s="43">
        <f t="shared" si="16"/>
        <v>132493.3609765927</v>
      </c>
      <c r="CC33" s="43">
        <f t="shared" si="16"/>
        <v>17725.991600546153</v>
      </c>
      <c r="CD33" s="43">
        <f t="shared" si="16"/>
        <v>-5397.1241120209261</v>
      </c>
      <c r="CE33" s="43">
        <f t="shared" si="16"/>
        <v>15594.290127455928</v>
      </c>
      <c r="CF33" s="43">
        <f t="shared" si="16"/>
        <v>207584.38189811027</v>
      </c>
      <c r="CG33" s="43">
        <f t="shared" si="16"/>
        <v>140854.44781694186</v>
      </c>
    </row>
    <row r="34" spans="1:85" s="13" customFormat="1" ht="13.5" thickTop="1"/>
    <row r="35" spans="1:85" s="13" customFormat="1" ht="12.75"/>
    <row r="36" spans="1:85" s="41" customFormat="1" ht="33" customHeight="1">
      <c r="A36" s="153" t="s">
        <v>188</v>
      </c>
      <c r="B36" s="153"/>
      <c r="C36" s="153"/>
    </row>
    <row r="37" spans="1:85" s="13" customFormat="1" ht="12.75"/>
    <row r="38" spans="1:85" s="13" customFormat="1" ht="12.75">
      <c r="A38" s="27"/>
      <c r="B38" s="27" t="s">
        <v>22</v>
      </c>
      <c r="C38" s="27" t="s">
        <v>24</v>
      </c>
    </row>
    <row r="39" spans="1:85" s="13" customFormat="1" ht="12.75">
      <c r="A39" s="27" t="s">
        <v>0</v>
      </c>
      <c r="B39" s="27" t="s">
        <v>23</v>
      </c>
      <c r="C39" s="27" t="s">
        <v>25</v>
      </c>
    </row>
    <row r="40" spans="1:85" s="13" customFormat="1" ht="12.75">
      <c r="A40" s="13" t="s">
        <v>2</v>
      </c>
      <c r="B40" s="13">
        <v>1</v>
      </c>
    </row>
    <row r="41" spans="1:85" s="13" customFormat="1" ht="12.75">
      <c r="A41" s="13" t="s">
        <v>3</v>
      </c>
      <c r="B41" s="13">
        <v>1</v>
      </c>
    </row>
    <row r="42" spans="1:85" s="13" customFormat="1" ht="12.75">
      <c r="A42" s="13" t="s">
        <v>4</v>
      </c>
      <c r="B42" s="13">
        <v>1</v>
      </c>
    </row>
    <row r="43" spans="1:85" s="13" customFormat="1" ht="12.75">
      <c r="A43" s="13" t="s">
        <v>5</v>
      </c>
      <c r="B43" s="13">
        <v>1</v>
      </c>
    </row>
    <row r="44" spans="1:85" s="13" customFormat="1" ht="12.75">
      <c r="A44" s="13" t="s">
        <v>6</v>
      </c>
      <c r="B44" s="13">
        <v>1</v>
      </c>
    </row>
    <row r="45" spans="1:85" s="13" customFormat="1" ht="12.75">
      <c r="A45" s="13" t="s">
        <v>7</v>
      </c>
      <c r="B45" s="13">
        <v>1</v>
      </c>
    </row>
    <row r="46" spans="1:85" s="13" customFormat="1" ht="12.75">
      <c r="A46" s="13" t="s">
        <v>8</v>
      </c>
      <c r="B46" s="13">
        <v>1</v>
      </c>
    </row>
    <row r="47" spans="1:85" s="13" customFormat="1" ht="12.75">
      <c r="A47" s="13" t="s">
        <v>38</v>
      </c>
      <c r="C47" s="13">
        <v>1</v>
      </c>
    </row>
    <row r="48" spans="1:85" s="13" customFormat="1" ht="12.75">
      <c r="A48" s="13" t="s">
        <v>9</v>
      </c>
      <c r="C48" s="13">
        <v>1</v>
      </c>
    </row>
    <row r="49" spans="1:16" s="13" customFormat="1" ht="12.75">
      <c r="A49" s="13" t="s">
        <v>10</v>
      </c>
      <c r="C49" s="13">
        <v>1</v>
      </c>
    </row>
    <row r="50" spans="1:16" s="13" customFormat="1" ht="12.75">
      <c r="A50" s="13" t="s">
        <v>11</v>
      </c>
      <c r="C50" s="13">
        <v>1</v>
      </c>
    </row>
    <row r="51" spans="1:16" s="13" customFormat="1" ht="12.75">
      <c r="A51" s="13" t="s">
        <v>12</v>
      </c>
      <c r="C51" s="13">
        <v>1</v>
      </c>
    </row>
    <row r="52" spans="1:16" s="13" customFormat="1" ht="13.5" thickBot="1">
      <c r="A52" s="23" t="s">
        <v>15</v>
      </c>
      <c r="B52" s="24">
        <f>SUM(B40:B51)</f>
        <v>7</v>
      </c>
      <c r="C52" s="24">
        <f>SUM(C47:C51)</f>
        <v>5</v>
      </c>
    </row>
    <row r="53" spans="1:16" s="13" customFormat="1" ht="13.5" thickTop="1">
      <c r="A53" s="23"/>
    </row>
    <row r="54" spans="1:16" s="13" customFormat="1" ht="12.75">
      <c r="A54" s="13" t="s">
        <v>16</v>
      </c>
      <c r="B54" s="18">
        <f>B52/($B$52+$C$52)</f>
        <v>0.58333333333333337</v>
      </c>
      <c r="C54" s="18">
        <f>C52/($B$52+$C$52)</f>
        <v>0.41666666666666669</v>
      </c>
    </row>
    <row r="55" spans="1:16" s="13" customFormat="1" ht="12.75"/>
    <row r="56" spans="1:16" s="13" customFormat="1" ht="12.75">
      <c r="A56" s="25" t="s">
        <v>13</v>
      </c>
    </row>
    <row r="57" spans="1:16" s="13" customFormat="1" ht="12.75">
      <c r="A57" s="13" t="s">
        <v>14</v>
      </c>
    </row>
    <row r="61" spans="1:16">
      <c r="P61" s="5"/>
    </row>
    <row r="62" spans="1:16">
      <c r="D62" s="3"/>
      <c r="E62" s="3"/>
      <c r="P62" s="5"/>
    </row>
    <row r="63" spans="1:16" ht="15.75" thickBot="1">
      <c r="D63" s="4"/>
      <c r="E63" s="4"/>
      <c r="P63" s="6"/>
    </row>
    <row r="64" spans="1:16" ht="15.75" thickTop="1"/>
  </sheetData>
  <mergeCells count="43">
    <mergeCell ref="S6:AF6"/>
    <mergeCell ref="AG6:AT6"/>
    <mergeCell ref="AU6:BH6"/>
    <mergeCell ref="BI6:BU6"/>
    <mergeCell ref="BV6:CG6"/>
    <mergeCell ref="AU16:BH16"/>
    <mergeCell ref="BI16:BU16"/>
    <mergeCell ref="BV16:CG16"/>
    <mergeCell ref="C27:R27"/>
    <mergeCell ref="S27:AF27"/>
    <mergeCell ref="AG27:AT27"/>
    <mergeCell ref="AU27:BH27"/>
    <mergeCell ref="BI27:BU27"/>
    <mergeCell ref="BV27:CG27"/>
    <mergeCell ref="C16:R16"/>
    <mergeCell ref="S16:AF16"/>
    <mergeCell ref="AG16:AT16"/>
    <mergeCell ref="A36:C36"/>
    <mergeCell ref="A1:R1"/>
    <mergeCell ref="A2:R2"/>
    <mergeCell ref="A3:R3"/>
    <mergeCell ref="A4:R4"/>
    <mergeCell ref="C6:R6"/>
    <mergeCell ref="S1:AF1"/>
    <mergeCell ref="S2:AF2"/>
    <mergeCell ref="S3:AF3"/>
    <mergeCell ref="S4:AF4"/>
    <mergeCell ref="AG1:AT1"/>
    <mergeCell ref="AG2:AT2"/>
    <mergeCell ref="AG3:AT3"/>
    <mergeCell ref="AG4:AT4"/>
    <mergeCell ref="BV1:CG1"/>
    <mergeCell ref="BV2:CG2"/>
    <mergeCell ref="BV3:CG3"/>
    <mergeCell ref="BV4:CG4"/>
    <mergeCell ref="AU1:BH1"/>
    <mergeCell ref="AU2:BH2"/>
    <mergeCell ref="AU3:BH3"/>
    <mergeCell ref="AU4:BH4"/>
    <mergeCell ref="BI1:BU1"/>
    <mergeCell ref="BI2:BU2"/>
    <mergeCell ref="BI3:BU3"/>
    <mergeCell ref="BI4:BU4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showGridLines="0" zoomScaleNormal="100" workbookViewId="0"/>
  </sheetViews>
  <sheetFormatPr defaultRowHeight="15"/>
  <cols>
    <col min="1" max="1" width="88.7109375" style="44" bestFit="1" customWidth="1"/>
    <col min="2" max="2" width="14.5703125" style="44" customWidth="1"/>
    <col min="3" max="16384" width="9.140625" style="44"/>
  </cols>
  <sheetData>
    <row r="1" spans="1:2" s="13" customFormat="1" ht="12.75">
      <c r="A1" s="23" t="s">
        <v>220</v>
      </c>
    </row>
    <row r="2" spans="1:2" s="13" customFormat="1" ht="13.5" thickBot="1"/>
    <row r="3" spans="1:2" s="13" customFormat="1" ht="12.75">
      <c r="A3" s="134" t="s">
        <v>223</v>
      </c>
      <c r="B3" s="135"/>
    </row>
    <row r="4" spans="1:2" s="13" customFormat="1" ht="12.75">
      <c r="A4" s="136" t="s">
        <v>225</v>
      </c>
      <c r="B4" s="137">
        <v>-13560</v>
      </c>
    </row>
    <row r="5" spans="1:2" s="13" customFormat="1" ht="25.5">
      <c r="A5" s="145" t="s">
        <v>226</v>
      </c>
      <c r="B5" s="137">
        <v>-95998</v>
      </c>
    </row>
    <row r="6" spans="1:2" s="13" customFormat="1" ht="12.75">
      <c r="A6" s="136" t="s">
        <v>227</v>
      </c>
      <c r="B6" s="137">
        <v>-202687</v>
      </c>
    </row>
    <row r="7" spans="1:2" s="13" customFormat="1" ht="38.25">
      <c r="A7" s="145" t="s">
        <v>228</v>
      </c>
      <c r="B7" s="137">
        <v>-75317</v>
      </c>
    </row>
    <row r="8" spans="1:2" s="13" customFormat="1" ht="13.5" thickBot="1">
      <c r="A8" s="138" t="s">
        <v>229</v>
      </c>
      <c r="B8" s="139">
        <v>-43696</v>
      </c>
    </row>
    <row r="9" spans="1:2" s="13" customFormat="1" ht="13.5" thickBot="1">
      <c r="A9" s="150" t="s">
        <v>221</v>
      </c>
      <c r="B9" s="140">
        <f>SUM(B4:B8)</f>
        <v>-431258</v>
      </c>
    </row>
    <row r="10" spans="1:2" s="13" customFormat="1" ht="12.75">
      <c r="A10" s="146"/>
      <c r="B10" s="135"/>
    </row>
    <row r="11" spans="1:2" s="13" customFormat="1" ht="12.75">
      <c r="A11" s="147" t="s">
        <v>190</v>
      </c>
      <c r="B11" s="141">
        <f>'Prior Period Int'!P61</f>
        <v>-30066.563740140002</v>
      </c>
    </row>
    <row r="12" spans="1:2" s="13" customFormat="1" ht="12.75">
      <c r="A12" s="147"/>
      <c r="B12" s="142"/>
    </row>
    <row r="13" spans="1:2" s="13" customFormat="1" ht="13.5" thickBot="1">
      <c r="A13" s="148" t="s">
        <v>222</v>
      </c>
      <c r="B13" s="144">
        <f>SUM(B9:B11)</f>
        <v>-461324.56374014</v>
      </c>
    </row>
    <row r="14" spans="1:2" s="13" customFormat="1" ht="14.25" thickTop="1" thickBot="1">
      <c r="A14" s="149"/>
      <c r="B14" s="143"/>
    </row>
  </sheetData>
  <pageMargins left="0.7" right="0.7" top="0.75" bottom="0.75" header="0.3" footer="0.3"/>
  <pageSetup scale="8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104"/>
  <sheetViews>
    <sheetView showGridLines="0" zoomScaleNormal="100" workbookViewId="0"/>
  </sheetViews>
  <sheetFormatPr defaultColWidth="9.140625" defaultRowHeight="12.75"/>
  <cols>
    <col min="1" max="1" width="1.7109375" style="45" customWidth="1"/>
    <col min="2" max="2" width="25.140625" style="45" customWidth="1"/>
    <col min="3" max="3" width="1.7109375" style="45" customWidth="1"/>
    <col min="4" max="4" width="27.85546875" style="45" customWidth="1"/>
    <col min="5" max="5" width="3.7109375" style="45" customWidth="1"/>
    <col min="6" max="6" width="22.28515625" style="45" customWidth="1"/>
    <col min="7" max="7" width="1.7109375" style="45" customWidth="1"/>
    <col min="8" max="8" width="17.28515625" style="45" customWidth="1"/>
    <col min="9" max="9" width="1.7109375" style="45" customWidth="1"/>
    <col min="10" max="10" width="15.5703125" style="45" customWidth="1"/>
    <col min="11" max="11" width="1.7109375" style="45" customWidth="1"/>
    <col min="12" max="12" width="15.85546875" style="45" customWidth="1"/>
    <col min="13" max="13" width="1.7109375" style="45" customWidth="1"/>
    <col min="14" max="14" width="13.5703125" style="45" customWidth="1"/>
    <col min="15" max="15" width="1.7109375" style="45" customWidth="1"/>
    <col min="16" max="16" width="14.140625" style="45" customWidth="1"/>
    <col min="17" max="17" width="1.7109375" style="45" customWidth="1"/>
    <col min="18" max="18" width="20" style="45" customWidth="1"/>
    <col min="19" max="19" width="7.7109375" style="45" bestFit="1" customWidth="1"/>
    <col min="20" max="20" width="3" style="45" hidden="1" customWidth="1"/>
    <col min="21" max="16384" width="9.140625" style="45"/>
  </cols>
  <sheetData>
    <row r="1" spans="2:20" ht="15.75">
      <c r="B1" s="160" t="s">
        <v>191</v>
      </c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</row>
    <row r="2" spans="2:20" ht="15.75">
      <c r="B2" s="161" t="s">
        <v>18</v>
      </c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</row>
    <row r="3" spans="2:20" ht="15.75">
      <c r="B3" s="161" t="s">
        <v>230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</row>
    <row r="4" spans="2:20" ht="15.75">
      <c r="B4" s="46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</row>
    <row r="5" spans="2:20" ht="16.5" thickBot="1">
      <c r="B5" s="48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</row>
    <row r="6" spans="2:20" ht="60.75" customHeight="1">
      <c r="B6" s="50"/>
      <c r="C6" s="51"/>
      <c r="D6" s="50"/>
      <c r="E6" s="52"/>
      <c r="F6" s="53" t="s">
        <v>192</v>
      </c>
      <c r="G6" s="54"/>
      <c r="H6" s="55" t="s">
        <v>193</v>
      </c>
      <c r="I6" s="56"/>
      <c r="J6" s="57">
        <v>2020</v>
      </c>
      <c r="K6" s="56"/>
      <c r="P6" s="54"/>
      <c r="Q6" s="54"/>
      <c r="R6" s="54"/>
    </row>
    <row r="7" spans="2:20" ht="15.75">
      <c r="B7" s="52"/>
      <c r="C7" s="51"/>
      <c r="D7" s="52"/>
      <c r="E7" s="52"/>
      <c r="F7" s="58"/>
      <c r="G7" s="54"/>
      <c r="H7" s="59" t="s">
        <v>194</v>
      </c>
      <c r="I7" s="60"/>
      <c r="J7" s="61">
        <f>J6+1</f>
        <v>2021</v>
      </c>
      <c r="P7" s="54"/>
      <c r="Q7" s="54"/>
      <c r="R7" s="54"/>
    </row>
    <row r="8" spans="2:20" ht="16.5" thickBot="1">
      <c r="B8" s="62"/>
      <c r="C8" s="63"/>
      <c r="D8" s="62"/>
      <c r="E8" s="64"/>
      <c r="F8" s="65">
        <f>'Prior Period Adjs'!B9</f>
        <v>-431258</v>
      </c>
      <c r="G8" s="66"/>
      <c r="H8" s="67" t="s">
        <v>195</v>
      </c>
      <c r="I8" s="68"/>
      <c r="J8" s="69">
        <f>J7+1</f>
        <v>2022</v>
      </c>
      <c r="P8" s="54"/>
      <c r="Q8" s="54"/>
      <c r="R8" s="54"/>
    </row>
    <row r="9" spans="2:20" ht="15.75">
      <c r="B9" s="68"/>
      <c r="C9" s="70"/>
      <c r="D9" s="68"/>
      <c r="E9" s="68"/>
      <c r="F9" s="68"/>
      <c r="G9" s="68"/>
      <c r="H9" s="54"/>
      <c r="I9" s="54"/>
      <c r="P9" s="54"/>
      <c r="Q9" s="54"/>
      <c r="R9" s="54"/>
    </row>
    <row r="10" spans="2:20" ht="16.5" thickBot="1">
      <c r="B10" s="71"/>
      <c r="C10" s="72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3"/>
      <c r="O10" s="73"/>
      <c r="P10" s="73"/>
      <c r="Q10" s="73"/>
      <c r="R10" s="73"/>
    </row>
    <row r="11" spans="2:20" ht="15.75">
      <c r="B11" s="74"/>
      <c r="C11" s="70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54"/>
      <c r="O11" s="54"/>
      <c r="P11" s="54"/>
      <c r="Q11" s="54"/>
      <c r="R11" s="54"/>
    </row>
    <row r="12" spans="2:20" ht="63">
      <c r="B12" s="75" t="s">
        <v>196</v>
      </c>
      <c r="C12" s="70"/>
      <c r="D12" s="76" t="s">
        <v>197</v>
      </c>
      <c r="E12" s="76"/>
      <c r="F12" s="76" t="s">
        <v>198</v>
      </c>
      <c r="G12" s="76"/>
      <c r="H12" s="76" t="s">
        <v>199</v>
      </c>
      <c r="I12" s="68"/>
      <c r="J12" s="77" t="s">
        <v>200</v>
      </c>
      <c r="K12" s="68"/>
      <c r="L12" s="76" t="s">
        <v>201</v>
      </c>
      <c r="M12" s="78"/>
      <c r="N12" s="77" t="s">
        <v>202</v>
      </c>
      <c r="O12" s="77"/>
      <c r="P12" s="76" t="s">
        <v>203</v>
      </c>
      <c r="Q12" s="79"/>
      <c r="R12" s="76" t="s">
        <v>204</v>
      </c>
    </row>
    <row r="13" spans="2:20" ht="15.75">
      <c r="B13" s="80"/>
      <c r="C13" s="70"/>
      <c r="D13" s="54"/>
      <c r="E13" s="54"/>
      <c r="F13" s="54"/>
      <c r="G13" s="54"/>
      <c r="H13" s="54"/>
      <c r="I13" s="81"/>
      <c r="J13" s="81"/>
      <c r="K13" s="81"/>
      <c r="N13" s="54"/>
      <c r="O13" s="54"/>
      <c r="P13" s="54"/>
      <c r="Q13" s="54"/>
      <c r="R13" s="54"/>
    </row>
    <row r="14" spans="2:20" ht="15.75">
      <c r="B14" s="82" t="s">
        <v>205</v>
      </c>
      <c r="C14" s="70"/>
      <c r="D14" s="70"/>
      <c r="E14" s="70"/>
      <c r="F14" s="70"/>
      <c r="G14" s="70"/>
      <c r="H14" s="70"/>
      <c r="I14" s="70"/>
      <c r="J14" s="70"/>
      <c r="K14" s="70"/>
      <c r="L14" s="54"/>
      <c r="M14" s="54"/>
      <c r="N14" s="78"/>
      <c r="O14" s="78"/>
      <c r="P14" s="70"/>
      <c r="Q14" s="70"/>
      <c r="R14" s="70"/>
    </row>
    <row r="15" spans="2:20" ht="15.75">
      <c r="B15" s="83" t="s">
        <v>206</v>
      </c>
      <c r="C15" s="70"/>
      <c r="D15" s="70"/>
      <c r="E15" s="70"/>
      <c r="F15" s="70"/>
      <c r="G15" s="70"/>
      <c r="H15" s="70"/>
      <c r="I15" s="70"/>
      <c r="J15" s="70"/>
      <c r="K15" s="70"/>
      <c r="L15" s="54"/>
      <c r="M15" s="54"/>
      <c r="N15" s="78"/>
      <c r="O15" s="78"/>
      <c r="P15" s="70"/>
      <c r="Q15" s="70"/>
      <c r="R15" s="70"/>
    </row>
    <row r="16" spans="2:20" ht="15.75">
      <c r="B16" s="84">
        <f t="shared" ref="B16:B27" si="0">DATE($J$6,T16,1)</f>
        <v>43831</v>
      </c>
      <c r="C16" s="56"/>
      <c r="D16" s="85">
        <f>F8/12</f>
        <v>-35938.166666666664</v>
      </c>
      <c r="E16" s="86"/>
      <c r="F16" s="85">
        <v>0</v>
      </c>
      <c r="G16" s="85"/>
      <c r="H16" s="85">
        <v>0</v>
      </c>
      <c r="I16" s="85"/>
      <c r="J16" s="85">
        <f>F16+H16</f>
        <v>0</v>
      </c>
      <c r="K16" s="86"/>
      <c r="L16" s="87">
        <f t="shared" ref="L16:L27" si="1">F76</f>
        <v>4.1999999999999997E-3</v>
      </c>
      <c r="M16" s="88"/>
      <c r="N16" s="85">
        <f t="shared" ref="N16:N27" si="2">J16*L16</f>
        <v>0</v>
      </c>
      <c r="O16" s="85"/>
      <c r="P16" s="85"/>
      <c r="Q16" s="85"/>
      <c r="R16" s="85">
        <f>D16+N16</f>
        <v>-35938.166666666664</v>
      </c>
      <c r="T16" s="45">
        <v>1</v>
      </c>
    </row>
    <row r="17" spans="2:20" ht="15.75">
      <c r="B17" s="84">
        <f t="shared" si="0"/>
        <v>43862</v>
      </c>
      <c r="C17" s="56"/>
      <c r="D17" s="85">
        <f>+D16</f>
        <v>-35938.166666666664</v>
      </c>
      <c r="E17" s="86"/>
      <c r="F17" s="85">
        <f>D16</f>
        <v>-35938.166666666664</v>
      </c>
      <c r="G17" s="85"/>
      <c r="H17" s="85">
        <v>0</v>
      </c>
      <c r="I17" s="85"/>
      <c r="J17" s="85">
        <f t="shared" ref="J17:J26" si="3">F17+H17</f>
        <v>-35938.166666666664</v>
      </c>
      <c r="K17" s="86"/>
      <c r="L17" s="87">
        <f t="shared" si="1"/>
        <v>3.8999999999999998E-3</v>
      </c>
      <c r="M17" s="88"/>
      <c r="N17" s="85">
        <f t="shared" si="2"/>
        <v>-140.15884999999997</v>
      </c>
      <c r="O17" s="85"/>
      <c r="P17" s="85"/>
      <c r="Q17" s="85"/>
      <c r="R17" s="85">
        <f>SUM($D$16:D17)+SUM($N$16:N17)</f>
        <v>-72016.492183333336</v>
      </c>
      <c r="T17" s="45">
        <v>2</v>
      </c>
    </row>
    <row r="18" spans="2:20" ht="15.75">
      <c r="B18" s="84">
        <f t="shared" si="0"/>
        <v>43891</v>
      </c>
      <c r="C18" s="56"/>
      <c r="D18" s="85">
        <f>+D17</f>
        <v>-35938.166666666664</v>
      </c>
      <c r="E18" s="86"/>
      <c r="F18" s="85">
        <f>D17+F17</f>
        <v>-71876.333333333328</v>
      </c>
      <c r="G18" s="85"/>
      <c r="H18" s="85">
        <v>0</v>
      </c>
      <c r="I18" s="85"/>
      <c r="J18" s="85">
        <f t="shared" si="3"/>
        <v>-71876.333333333328</v>
      </c>
      <c r="K18" s="86"/>
      <c r="L18" s="87">
        <f t="shared" si="1"/>
        <v>4.1999999999999997E-3</v>
      </c>
      <c r="M18" s="88"/>
      <c r="N18" s="85">
        <f t="shared" si="2"/>
        <v>-301.88059999999996</v>
      </c>
      <c r="O18" s="85"/>
      <c r="P18" s="85"/>
      <c r="Q18" s="85"/>
      <c r="R18" s="85">
        <f>SUM($D$16:D18)+SUM($N$16:N18)</f>
        <v>-108256.53945</v>
      </c>
      <c r="T18" s="45">
        <v>3</v>
      </c>
    </row>
    <row r="19" spans="2:20" ht="15.75">
      <c r="B19" s="84">
        <f t="shared" si="0"/>
        <v>43922</v>
      </c>
      <c r="C19" s="56"/>
      <c r="D19" s="85">
        <f>+D18</f>
        <v>-35938.166666666664</v>
      </c>
      <c r="E19" s="86"/>
      <c r="F19" s="85">
        <f t="shared" ref="F19:F25" si="4">D18+F18</f>
        <v>-107814.5</v>
      </c>
      <c r="G19" s="85"/>
      <c r="H19" s="85">
        <f>SUM($N$16:$N$18)</f>
        <v>-442.03944999999993</v>
      </c>
      <c r="I19" s="85"/>
      <c r="J19" s="85">
        <f t="shared" si="3"/>
        <v>-108256.53945</v>
      </c>
      <c r="K19" s="86"/>
      <c r="L19" s="87">
        <f t="shared" si="1"/>
        <v>3.8999999999999998E-3</v>
      </c>
      <c r="M19" s="88"/>
      <c r="N19" s="85">
        <f t="shared" si="2"/>
        <v>-422.20050385499997</v>
      </c>
      <c r="O19" s="85"/>
      <c r="P19" s="85"/>
      <c r="Q19" s="85"/>
      <c r="R19" s="85">
        <f>SUM($D$16:D19)+SUM($N$16:N19)</f>
        <v>-144616.90662052165</v>
      </c>
      <c r="T19" s="45">
        <v>4</v>
      </c>
    </row>
    <row r="20" spans="2:20" ht="15.75">
      <c r="B20" s="84">
        <f t="shared" si="0"/>
        <v>43952</v>
      </c>
      <c r="C20" s="56"/>
      <c r="D20" s="85">
        <f t="shared" ref="D20:D25" si="5">+D19</f>
        <v>-35938.166666666664</v>
      </c>
      <c r="E20" s="86"/>
      <c r="F20" s="85">
        <f t="shared" si="4"/>
        <v>-143752.66666666666</v>
      </c>
      <c r="G20" s="85"/>
      <c r="H20" s="85">
        <f t="shared" ref="H20:H21" si="6">SUM($N$16:$N$18)</f>
        <v>-442.03944999999993</v>
      </c>
      <c r="I20" s="85"/>
      <c r="J20" s="85">
        <f t="shared" si="3"/>
        <v>-144194.70611666667</v>
      </c>
      <c r="K20" s="86"/>
      <c r="L20" s="87">
        <f t="shared" si="1"/>
        <v>4.0000000000000001E-3</v>
      </c>
      <c r="M20" s="88"/>
      <c r="N20" s="85">
        <f t="shared" si="2"/>
        <v>-576.77882446666672</v>
      </c>
      <c r="O20" s="85"/>
      <c r="P20" s="85"/>
      <c r="Q20" s="85"/>
      <c r="R20" s="85">
        <f>SUM($D$16:D20)+SUM($N$16:N20)</f>
        <v>-181131.85211165497</v>
      </c>
      <c r="T20" s="45">
        <v>5</v>
      </c>
    </row>
    <row r="21" spans="2:20" ht="15.75">
      <c r="B21" s="84">
        <f t="shared" si="0"/>
        <v>43983</v>
      </c>
      <c r="C21" s="56"/>
      <c r="D21" s="85">
        <f t="shared" si="5"/>
        <v>-35938.166666666664</v>
      </c>
      <c r="E21" s="86"/>
      <c r="F21" s="85">
        <f t="shared" si="4"/>
        <v>-179690.83333333331</v>
      </c>
      <c r="G21" s="85"/>
      <c r="H21" s="85">
        <f t="shared" si="6"/>
        <v>-442.03944999999993</v>
      </c>
      <c r="I21" s="85"/>
      <c r="J21" s="85">
        <f t="shared" si="3"/>
        <v>-180132.87278333333</v>
      </c>
      <c r="K21" s="86"/>
      <c r="L21" s="87">
        <f t="shared" si="1"/>
        <v>3.8999999999999998E-3</v>
      </c>
      <c r="M21" s="88"/>
      <c r="N21" s="85">
        <f t="shared" si="2"/>
        <v>-702.51820385499991</v>
      </c>
      <c r="O21" s="85"/>
      <c r="P21" s="85"/>
      <c r="Q21" s="85"/>
      <c r="R21" s="85">
        <f>SUM($D$16:D21)+SUM($N$16:N21)</f>
        <v>-217772.53698217665</v>
      </c>
      <c r="T21" s="45">
        <v>6</v>
      </c>
    </row>
    <row r="22" spans="2:20" ht="15.75">
      <c r="B22" s="84">
        <f t="shared" si="0"/>
        <v>44013</v>
      </c>
      <c r="C22" s="56"/>
      <c r="D22" s="85">
        <f t="shared" si="5"/>
        <v>-35938.166666666664</v>
      </c>
      <c r="E22" s="86"/>
      <c r="F22" s="85">
        <f t="shared" si="4"/>
        <v>-215628.99999999997</v>
      </c>
      <c r="G22" s="85"/>
      <c r="H22" s="85">
        <f>$H$21+SUM($N$19:$N$21)</f>
        <v>-2143.5369821766662</v>
      </c>
      <c r="I22" s="85"/>
      <c r="J22" s="85">
        <f t="shared" si="3"/>
        <v>-217772.53698217665</v>
      </c>
      <c r="K22" s="86"/>
      <c r="L22" s="87">
        <f t="shared" si="1"/>
        <v>2.8999999999999998E-3</v>
      </c>
      <c r="M22" s="88"/>
      <c r="N22" s="85">
        <f t="shared" si="2"/>
        <v>-631.54035724831226</v>
      </c>
      <c r="O22" s="85"/>
      <c r="P22" s="85"/>
      <c r="Q22" s="85"/>
      <c r="R22" s="85">
        <f>SUM($D$16:D22)+SUM($N$16:N22)</f>
        <v>-254342.24400609161</v>
      </c>
      <c r="T22" s="45">
        <v>7</v>
      </c>
    </row>
    <row r="23" spans="2:20" ht="15.75">
      <c r="B23" s="84">
        <f t="shared" si="0"/>
        <v>44044</v>
      </c>
      <c r="C23" s="56"/>
      <c r="D23" s="85">
        <f t="shared" si="5"/>
        <v>-35938.166666666664</v>
      </c>
      <c r="E23" s="86"/>
      <c r="F23" s="85">
        <f t="shared" si="4"/>
        <v>-251567.16666666663</v>
      </c>
      <c r="G23" s="85"/>
      <c r="H23" s="85">
        <f>$H$21+SUM($N$19:$N$21)</f>
        <v>-2143.5369821766662</v>
      </c>
      <c r="I23" s="85"/>
      <c r="J23" s="85">
        <f t="shared" si="3"/>
        <v>-253710.70364884331</v>
      </c>
      <c r="K23" s="86"/>
      <c r="L23" s="87">
        <f t="shared" si="1"/>
        <v>2.8999999999999998E-3</v>
      </c>
      <c r="M23" s="88"/>
      <c r="N23" s="85">
        <f t="shared" si="2"/>
        <v>-735.76104058164549</v>
      </c>
      <c r="O23" s="85"/>
      <c r="P23" s="85"/>
      <c r="Q23" s="85"/>
      <c r="R23" s="85">
        <f>SUM($D$16:D23)+SUM($N$16:N23)</f>
        <v>-291016.17171333992</v>
      </c>
      <c r="T23" s="45">
        <v>8</v>
      </c>
    </row>
    <row r="24" spans="2:20" ht="15.75">
      <c r="B24" s="84">
        <f t="shared" si="0"/>
        <v>44075</v>
      </c>
      <c r="C24" s="56"/>
      <c r="D24" s="85">
        <f t="shared" si="5"/>
        <v>-35938.166666666664</v>
      </c>
      <c r="E24" s="86"/>
      <c r="F24" s="85">
        <f t="shared" si="4"/>
        <v>-287505.33333333331</v>
      </c>
      <c r="G24" s="85"/>
      <c r="H24" s="85">
        <f>$H$21+SUM($N$19:$N$21)</f>
        <v>-2143.5369821766662</v>
      </c>
      <c r="I24" s="85"/>
      <c r="J24" s="85">
        <f t="shared" si="3"/>
        <v>-289648.87031550996</v>
      </c>
      <c r="K24" s="86"/>
      <c r="L24" s="87">
        <f t="shared" si="1"/>
        <v>2.8E-3</v>
      </c>
      <c r="M24" s="88"/>
      <c r="N24" s="85">
        <f t="shared" si="2"/>
        <v>-811.01683688342791</v>
      </c>
      <c r="O24" s="85"/>
      <c r="P24" s="85"/>
      <c r="Q24" s="85"/>
      <c r="R24" s="85">
        <f>SUM($D$16:D24)+SUM($N$16:N24)</f>
        <v>-327765.35521689005</v>
      </c>
      <c r="T24" s="45">
        <v>9</v>
      </c>
    </row>
    <row r="25" spans="2:20" ht="15.75">
      <c r="B25" s="84">
        <f t="shared" si="0"/>
        <v>44105</v>
      </c>
      <c r="C25" s="56"/>
      <c r="D25" s="85">
        <f t="shared" si="5"/>
        <v>-35938.166666666664</v>
      </c>
      <c r="E25" s="86"/>
      <c r="F25" s="85">
        <f t="shared" si="4"/>
        <v>-323443.5</v>
      </c>
      <c r="G25" s="85"/>
      <c r="H25" s="85">
        <f>$H$24+SUM($N$22:$N$24)</f>
        <v>-4321.8552168900515</v>
      </c>
      <c r="I25" s="85"/>
      <c r="J25" s="85">
        <f t="shared" si="3"/>
        <v>-327765.35521689005</v>
      </c>
      <c r="K25" s="86"/>
      <c r="L25" s="87">
        <f t="shared" si="1"/>
        <v>2.8E-3</v>
      </c>
      <c r="M25" s="88"/>
      <c r="N25" s="85">
        <f t="shared" si="2"/>
        <v>-917.74299460729208</v>
      </c>
      <c r="O25" s="85"/>
      <c r="P25" s="85"/>
      <c r="Q25" s="85"/>
      <c r="R25" s="85">
        <f>SUM($D$16:D25)+SUM($N$16:N25)</f>
        <v>-364621.26487816405</v>
      </c>
      <c r="T25" s="45">
        <v>10</v>
      </c>
    </row>
    <row r="26" spans="2:20" ht="15.75">
      <c r="B26" s="84">
        <f t="shared" si="0"/>
        <v>44136</v>
      </c>
      <c r="C26" s="56"/>
      <c r="D26" s="85">
        <f>+D25</f>
        <v>-35938.166666666664</v>
      </c>
      <c r="E26" s="86"/>
      <c r="F26" s="85">
        <f>D25+F25</f>
        <v>-359381.66666666669</v>
      </c>
      <c r="G26" s="85"/>
      <c r="H26" s="85">
        <f>$H$24+SUM($N$22:$N$24)</f>
        <v>-4321.8552168900515</v>
      </c>
      <c r="I26" s="85"/>
      <c r="J26" s="85">
        <f t="shared" si="3"/>
        <v>-363703.52188355674</v>
      </c>
      <c r="K26" s="86"/>
      <c r="L26" s="87">
        <f t="shared" si="1"/>
        <v>2.7000000000000001E-3</v>
      </c>
      <c r="M26" s="88"/>
      <c r="N26" s="85">
        <f t="shared" si="2"/>
        <v>-981.99950908560322</v>
      </c>
      <c r="O26" s="85"/>
      <c r="P26" s="85"/>
      <c r="Q26" s="85"/>
      <c r="R26" s="85">
        <f>SUM($D$16:D26)+SUM($N$16:N26)</f>
        <v>-401541.43105391634</v>
      </c>
      <c r="T26" s="45">
        <v>11</v>
      </c>
    </row>
    <row r="27" spans="2:20" ht="15.75">
      <c r="B27" s="84">
        <f t="shared" si="0"/>
        <v>44166</v>
      </c>
      <c r="C27" s="56"/>
      <c r="D27" s="85">
        <f>+D26</f>
        <v>-35938.166666666664</v>
      </c>
      <c r="E27" s="86"/>
      <c r="F27" s="85">
        <f>D26+F26</f>
        <v>-395319.83333333337</v>
      </c>
      <c r="G27" s="85"/>
      <c r="H27" s="85">
        <f>$H$24+SUM($N$22:$N$24)</f>
        <v>-4321.8552168900515</v>
      </c>
      <c r="I27" s="85"/>
      <c r="J27" s="85">
        <f>F27+H27</f>
        <v>-399641.68855022342</v>
      </c>
      <c r="K27" s="86"/>
      <c r="L27" s="87">
        <f t="shared" si="1"/>
        <v>2.8E-3</v>
      </c>
      <c r="M27" s="88"/>
      <c r="N27" s="85">
        <f t="shared" si="2"/>
        <v>-1118.9967279406255</v>
      </c>
      <c r="O27" s="89"/>
      <c r="P27" s="85"/>
      <c r="Q27" s="85"/>
      <c r="R27" s="85">
        <f>SUM($D$16:D27)+SUM($N$16:N27)</f>
        <v>-438598.59444852365</v>
      </c>
      <c r="T27" s="45">
        <v>12</v>
      </c>
    </row>
    <row r="28" spans="2:20" ht="15.75">
      <c r="B28" s="56"/>
      <c r="C28" s="56"/>
      <c r="D28" s="85"/>
      <c r="E28" s="86"/>
      <c r="F28" s="85"/>
      <c r="G28" s="85"/>
      <c r="H28" s="85"/>
      <c r="I28" s="85"/>
      <c r="J28" s="85"/>
      <c r="K28" s="86"/>
      <c r="L28" s="70"/>
      <c r="M28" s="56"/>
      <c r="N28" s="89"/>
      <c r="O28" s="89"/>
      <c r="P28" s="85"/>
      <c r="Q28" s="85"/>
      <c r="R28" s="90"/>
    </row>
    <row r="29" spans="2:20" ht="15.75">
      <c r="B29" s="83" t="s">
        <v>207</v>
      </c>
      <c r="C29" s="56"/>
      <c r="D29" s="85"/>
      <c r="E29" s="86"/>
      <c r="F29" s="85"/>
      <c r="G29" s="85"/>
      <c r="H29" s="85"/>
      <c r="I29" s="85"/>
      <c r="J29" s="85"/>
      <c r="K29" s="86"/>
      <c r="L29" s="70"/>
      <c r="M29" s="56"/>
      <c r="N29" s="85"/>
      <c r="O29" s="85"/>
      <c r="P29" s="85" t="s">
        <v>208</v>
      </c>
      <c r="Q29" s="85"/>
      <c r="R29" s="91"/>
    </row>
    <row r="30" spans="2:20" ht="15.75">
      <c r="B30" s="84">
        <f t="shared" ref="B30:B41" si="7">DATE($J$7,T30,1)</f>
        <v>44197</v>
      </c>
      <c r="C30" s="56"/>
      <c r="D30" s="85">
        <v>0</v>
      </c>
      <c r="E30" s="86"/>
      <c r="F30" s="85">
        <f>D27+F27</f>
        <v>-431258.00000000006</v>
      </c>
      <c r="G30" s="85"/>
      <c r="H30" s="85">
        <f>$H$27+SUM($N$25:$N$27)</f>
        <v>-7340.5944485235723</v>
      </c>
      <c r="I30" s="85"/>
      <c r="J30" s="85">
        <f>F30+H30</f>
        <v>-438598.59444852365</v>
      </c>
      <c r="K30" s="86"/>
      <c r="L30" s="87">
        <f t="shared" ref="L30:L41" si="8">F88</f>
        <v>2.8E-3</v>
      </c>
      <c r="M30" s="88"/>
      <c r="N30" s="85">
        <f t="shared" ref="N30:N41" si="9">J30*L30</f>
        <v>-1228.0760644558661</v>
      </c>
      <c r="O30" s="85"/>
      <c r="P30" s="85"/>
      <c r="Q30" s="85"/>
      <c r="R30" s="85">
        <f>SUM($D$16:D30)+SUM($N$16:N30)</f>
        <v>-439826.6705129795</v>
      </c>
      <c r="T30" s="45">
        <v>1</v>
      </c>
    </row>
    <row r="31" spans="2:20" ht="15.75">
      <c r="B31" s="84">
        <f t="shared" si="7"/>
        <v>44228</v>
      </c>
      <c r="C31" s="56"/>
      <c r="D31" s="85">
        <v>0</v>
      </c>
      <c r="E31" s="86"/>
      <c r="F31" s="85">
        <f>D30+F30</f>
        <v>-431258.00000000006</v>
      </c>
      <c r="G31" s="85"/>
      <c r="H31" s="85">
        <f>$H$27+SUM($N$25:$N$27)</f>
        <v>-7340.5944485235723</v>
      </c>
      <c r="I31" s="85"/>
      <c r="J31" s="85">
        <f>F31+H31</f>
        <v>-438598.59444852365</v>
      </c>
      <c r="K31" s="86"/>
      <c r="L31" s="87">
        <f t="shared" si="8"/>
        <v>2.5000000000000001E-3</v>
      </c>
      <c r="M31" s="88"/>
      <c r="N31" s="85">
        <f t="shared" si="9"/>
        <v>-1096.4964861213091</v>
      </c>
      <c r="O31" s="85"/>
      <c r="P31" s="85"/>
      <c r="Q31" s="85"/>
      <c r="R31" s="85">
        <f>SUM($D$16:D31)+SUM($N$16:N31)</f>
        <v>-440923.16699910082</v>
      </c>
      <c r="T31" s="45">
        <v>2</v>
      </c>
    </row>
    <row r="32" spans="2:20" ht="15.75">
      <c r="B32" s="84">
        <f t="shared" si="7"/>
        <v>44256</v>
      </c>
      <c r="C32" s="56"/>
      <c r="D32" s="85">
        <v>0</v>
      </c>
      <c r="E32" s="86"/>
      <c r="F32" s="85">
        <f t="shared" ref="F32:F40" si="10">D31+F31</f>
        <v>-431258.00000000006</v>
      </c>
      <c r="G32" s="85"/>
      <c r="H32" s="85">
        <f>$H$27+SUM($N$25:$N$27)</f>
        <v>-7340.5944485235723</v>
      </c>
      <c r="I32" s="85"/>
      <c r="J32" s="85">
        <f t="shared" ref="J32:J38" si="11">F32+H32</f>
        <v>-438598.59444852365</v>
      </c>
      <c r="K32" s="86"/>
      <c r="L32" s="87">
        <f t="shared" si="8"/>
        <v>2.8E-3</v>
      </c>
      <c r="M32" s="88"/>
      <c r="N32" s="85">
        <f t="shared" si="9"/>
        <v>-1228.0760644558661</v>
      </c>
      <c r="O32" s="85"/>
      <c r="P32" s="85"/>
      <c r="Q32" s="85"/>
      <c r="R32" s="85">
        <f>SUM($D$16:D32)+SUM($N$16:N32)</f>
        <v>-442151.24306355667</v>
      </c>
      <c r="T32" s="45">
        <v>3</v>
      </c>
    </row>
    <row r="33" spans="2:20" ht="15.75">
      <c r="B33" s="84">
        <f t="shared" si="7"/>
        <v>44287</v>
      </c>
      <c r="C33" s="56"/>
      <c r="D33" s="85">
        <v>0</v>
      </c>
      <c r="E33" s="86"/>
      <c r="F33" s="85">
        <f t="shared" si="10"/>
        <v>-431258.00000000006</v>
      </c>
      <c r="G33" s="85"/>
      <c r="H33" s="85">
        <f>$H$32+SUM($N$30:$N$32)</f>
        <v>-10893.243063556612</v>
      </c>
      <c r="I33" s="85"/>
      <c r="J33" s="85">
        <f>F33+H33</f>
        <v>-442151.24306355667</v>
      </c>
      <c r="K33" s="86"/>
      <c r="L33" s="87">
        <f t="shared" si="8"/>
        <v>2.7000000000000001E-3</v>
      </c>
      <c r="M33" s="88"/>
      <c r="N33" s="85">
        <f t="shared" si="9"/>
        <v>-1193.8083562716031</v>
      </c>
      <c r="O33" s="85"/>
      <c r="P33" s="85"/>
      <c r="Q33" s="85"/>
      <c r="R33" s="85">
        <f>SUM($D$16:D33)+SUM($N$16:N33)</f>
        <v>-443345.05141982826</v>
      </c>
      <c r="T33" s="45">
        <v>4</v>
      </c>
    </row>
    <row r="34" spans="2:20" ht="15.75">
      <c r="B34" s="84">
        <f t="shared" si="7"/>
        <v>44317</v>
      </c>
      <c r="C34" s="56"/>
      <c r="D34" s="85">
        <v>0</v>
      </c>
      <c r="E34" s="86"/>
      <c r="F34" s="85">
        <f t="shared" si="10"/>
        <v>-431258.00000000006</v>
      </c>
      <c r="G34" s="85"/>
      <c r="H34" s="85">
        <f>$H$32+SUM($N$30:$N$32)</f>
        <v>-10893.243063556612</v>
      </c>
      <c r="I34" s="85"/>
      <c r="J34" s="85">
        <f t="shared" si="11"/>
        <v>-442151.24306355667</v>
      </c>
      <c r="K34" s="86"/>
      <c r="L34" s="87">
        <f t="shared" si="8"/>
        <v>2.8E-3</v>
      </c>
      <c r="M34" s="88"/>
      <c r="N34" s="85">
        <f t="shared" si="9"/>
        <v>-1238.0234805779587</v>
      </c>
      <c r="O34" s="85"/>
      <c r="P34" s="85"/>
      <c r="Q34" s="85"/>
      <c r="R34" s="85">
        <f>SUM($D$16:D34)+SUM($N$16:N34)</f>
        <v>-444583.07490040624</v>
      </c>
      <c r="T34" s="45">
        <v>5</v>
      </c>
    </row>
    <row r="35" spans="2:20" ht="15.75">
      <c r="B35" s="84">
        <f t="shared" si="7"/>
        <v>44348</v>
      </c>
      <c r="C35" s="56"/>
      <c r="D35" s="85">
        <v>0</v>
      </c>
      <c r="E35" s="86"/>
      <c r="F35" s="85">
        <f t="shared" si="10"/>
        <v>-431258.00000000006</v>
      </c>
      <c r="G35" s="85"/>
      <c r="H35" s="85">
        <f>$H$32+SUM($N$30:$N$32)</f>
        <v>-10893.243063556612</v>
      </c>
      <c r="I35" s="85"/>
      <c r="J35" s="85">
        <f t="shared" si="11"/>
        <v>-442151.24306355667</v>
      </c>
      <c r="K35" s="86"/>
      <c r="L35" s="87">
        <f t="shared" si="8"/>
        <v>2.7000000000000001E-3</v>
      </c>
      <c r="M35" s="88"/>
      <c r="N35" s="85">
        <f t="shared" si="9"/>
        <v>-1193.8083562716031</v>
      </c>
      <c r="O35" s="85"/>
      <c r="P35" s="85"/>
      <c r="Q35" s="85"/>
      <c r="R35" s="85">
        <f>SUM($D$16:D35)+SUM($N$16:N35)</f>
        <v>-445776.88325667783</v>
      </c>
      <c r="T35" s="45">
        <v>6</v>
      </c>
    </row>
    <row r="36" spans="2:20" ht="15.75">
      <c r="B36" s="84">
        <f t="shared" si="7"/>
        <v>44378</v>
      </c>
      <c r="C36" s="56"/>
      <c r="D36" s="85">
        <v>0</v>
      </c>
      <c r="E36" s="86"/>
      <c r="F36" s="85">
        <f t="shared" si="10"/>
        <v>-431258.00000000006</v>
      </c>
      <c r="G36" s="85"/>
      <c r="H36" s="85">
        <f>$H$35+SUM($N$33:$N$35)</f>
        <v>-14518.883256677778</v>
      </c>
      <c r="I36" s="85"/>
      <c r="J36" s="85">
        <f>F36+H36</f>
        <v>-445776.88325667783</v>
      </c>
      <c r="K36" s="86"/>
      <c r="L36" s="87">
        <f t="shared" si="8"/>
        <v>2.8E-3</v>
      </c>
      <c r="M36" s="88"/>
      <c r="N36" s="85">
        <f t="shared" si="9"/>
        <v>-1248.175273118698</v>
      </c>
      <c r="O36" s="85"/>
      <c r="P36" s="85"/>
      <c r="Q36" s="85"/>
      <c r="R36" s="85">
        <f>SUM($D$16:D36)+SUM($N$16:N36)</f>
        <v>-447025.05852979654</v>
      </c>
      <c r="T36" s="45">
        <v>7</v>
      </c>
    </row>
    <row r="37" spans="2:20" ht="15.75">
      <c r="B37" s="84">
        <f t="shared" si="7"/>
        <v>44409</v>
      </c>
      <c r="C37" s="56"/>
      <c r="D37" s="85">
        <v>0</v>
      </c>
      <c r="E37" s="86"/>
      <c r="F37" s="85">
        <f t="shared" si="10"/>
        <v>-431258.00000000006</v>
      </c>
      <c r="G37" s="85"/>
      <c r="H37" s="85">
        <f>$H$35+SUM($N$33:$N$35)</f>
        <v>-14518.883256677778</v>
      </c>
      <c r="I37" s="85"/>
      <c r="J37" s="85">
        <f t="shared" si="11"/>
        <v>-445776.88325667783</v>
      </c>
      <c r="K37" s="86"/>
      <c r="L37" s="87">
        <f t="shared" si="8"/>
        <v>2.8E-3</v>
      </c>
      <c r="M37" s="88"/>
      <c r="N37" s="85">
        <f t="shared" si="9"/>
        <v>-1248.175273118698</v>
      </c>
      <c r="O37" s="85"/>
      <c r="P37" s="85"/>
      <c r="Q37" s="85"/>
      <c r="R37" s="85">
        <f>SUM($D$16:D37)+SUM($N$16:N37)</f>
        <v>-448273.2338029152</v>
      </c>
      <c r="T37" s="45">
        <v>8</v>
      </c>
    </row>
    <row r="38" spans="2:20" ht="15.75">
      <c r="B38" s="84">
        <f t="shared" si="7"/>
        <v>44440</v>
      </c>
      <c r="C38" s="56"/>
      <c r="D38" s="85">
        <v>0</v>
      </c>
      <c r="E38" s="86"/>
      <c r="F38" s="85">
        <f t="shared" si="10"/>
        <v>-431258.00000000006</v>
      </c>
      <c r="G38" s="85"/>
      <c r="H38" s="85">
        <f>$H$35+SUM($N$33:$N$35)</f>
        <v>-14518.883256677778</v>
      </c>
      <c r="I38" s="85"/>
      <c r="J38" s="85">
        <f t="shared" si="11"/>
        <v>-445776.88325667783</v>
      </c>
      <c r="K38" s="86"/>
      <c r="L38" s="87">
        <f t="shared" si="8"/>
        <v>2.7000000000000001E-3</v>
      </c>
      <c r="M38" s="88"/>
      <c r="N38" s="85">
        <f t="shared" si="9"/>
        <v>-1203.5975847930301</v>
      </c>
      <c r="O38" s="85"/>
      <c r="P38" s="85"/>
      <c r="Q38" s="85"/>
      <c r="R38" s="85">
        <f>SUM($D$16:D38)+SUM($N$16:N38)</f>
        <v>-449476.83138770825</v>
      </c>
      <c r="T38" s="45">
        <v>9</v>
      </c>
    </row>
    <row r="39" spans="2:20" ht="15.75">
      <c r="B39" s="84">
        <f t="shared" si="7"/>
        <v>44470</v>
      </c>
      <c r="C39" s="56"/>
      <c r="D39" s="85">
        <v>0</v>
      </c>
      <c r="E39" s="86"/>
      <c r="F39" s="85">
        <f t="shared" si="10"/>
        <v>-431258.00000000006</v>
      </c>
      <c r="G39" s="85"/>
      <c r="H39" s="85">
        <f>$H$38+SUM($N$36:$N$38)</f>
        <v>-18218.831387708204</v>
      </c>
      <c r="I39" s="85"/>
      <c r="J39" s="85">
        <f>F39+H39</f>
        <v>-449476.83138770825</v>
      </c>
      <c r="K39" s="86"/>
      <c r="L39" s="87">
        <f t="shared" si="8"/>
        <v>2.8E-3</v>
      </c>
      <c r="M39" s="88"/>
      <c r="N39" s="85">
        <f t="shared" si="9"/>
        <v>-1258.5351278855831</v>
      </c>
      <c r="O39" s="85"/>
      <c r="P39" s="85"/>
      <c r="Q39" s="85"/>
      <c r="R39" s="85">
        <f>SUM($D$16:D39)+SUM($N$16:N39)</f>
        <v>-450735.36651559384</v>
      </c>
      <c r="T39" s="45">
        <v>10</v>
      </c>
    </row>
    <row r="40" spans="2:20" ht="15.75">
      <c r="B40" s="84">
        <f t="shared" si="7"/>
        <v>44501</v>
      </c>
      <c r="C40" s="56"/>
      <c r="D40" s="85">
        <v>0</v>
      </c>
      <c r="E40" s="86"/>
      <c r="F40" s="85">
        <f t="shared" si="10"/>
        <v>-431258.00000000006</v>
      </c>
      <c r="G40" s="85"/>
      <c r="H40" s="85">
        <f>$H$38+SUM($N$36:$N$38)</f>
        <v>-18218.831387708204</v>
      </c>
      <c r="I40" s="85"/>
      <c r="J40" s="85">
        <f>F40+H40</f>
        <v>-449476.83138770825</v>
      </c>
      <c r="K40" s="86"/>
      <c r="L40" s="87">
        <f t="shared" si="8"/>
        <v>2.7000000000000001E-3</v>
      </c>
      <c r="M40" s="88"/>
      <c r="N40" s="85">
        <f t="shared" si="9"/>
        <v>-1213.5874447468123</v>
      </c>
      <c r="O40" s="85"/>
      <c r="P40" s="85"/>
      <c r="Q40" s="85"/>
      <c r="R40" s="85">
        <f>SUM($D$16:D40)+SUM($N$16:N40)</f>
        <v>-451948.95396034064</v>
      </c>
      <c r="T40" s="45">
        <v>11</v>
      </c>
    </row>
    <row r="41" spans="2:20" ht="15.75">
      <c r="B41" s="84">
        <f t="shared" si="7"/>
        <v>44531</v>
      </c>
      <c r="C41" s="56"/>
      <c r="D41" s="85">
        <v>0</v>
      </c>
      <c r="E41" s="86"/>
      <c r="F41" s="85">
        <f>D40+F40</f>
        <v>-431258.00000000006</v>
      </c>
      <c r="G41" s="85"/>
      <c r="H41" s="85">
        <f>$H$38+SUM($N$36:$N$38)</f>
        <v>-18218.831387708204</v>
      </c>
      <c r="I41" s="85"/>
      <c r="J41" s="85">
        <f>F41+H41</f>
        <v>-449476.83138770825</v>
      </c>
      <c r="K41" s="86"/>
      <c r="L41" s="87">
        <f t="shared" si="8"/>
        <v>2.8E-3</v>
      </c>
      <c r="M41" s="88"/>
      <c r="N41" s="85">
        <f t="shared" si="9"/>
        <v>-1258.5351278855831</v>
      </c>
      <c r="O41" s="89"/>
      <c r="P41" s="85"/>
      <c r="Q41" s="85"/>
      <c r="R41" s="85">
        <f>SUM($D$16:D41)+SUM($N$16:N41)</f>
        <v>-453207.48908822623</v>
      </c>
      <c r="T41" s="45">
        <v>12</v>
      </c>
    </row>
    <row r="42" spans="2:20" ht="15.75">
      <c r="B42" s="56"/>
      <c r="C42" s="56"/>
      <c r="D42" s="85"/>
      <c r="E42" s="68"/>
      <c r="F42" s="85"/>
      <c r="G42" s="85"/>
      <c r="H42" s="85"/>
      <c r="I42" s="85"/>
      <c r="J42" s="85"/>
      <c r="K42" s="68"/>
      <c r="L42" s="70"/>
      <c r="M42" s="56"/>
      <c r="N42" s="92"/>
      <c r="O42" s="92"/>
      <c r="P42" s="85"/>
      <c r="Q42" s="85"/>
      <c r="R42" s="85"/>
      <c r="T42" s="93"/>
    </row>
    <row r="43" spans="2:20" ht="15.75">
      <c r="B43" s="94" t="s">
        <v>209</v>
      </c>
      <c r="C43" s="56"/>
      <c r="D43" s="85"/>
      <c r="E43" s="86"/>
      <c r="F43" s="85"/>
      <c r="G43" s="85"/>
      <c r="H43" s="85"/>
      <c r="I43" s="85"/>
      <c r="J43" s="85"/>
      <c r="K43" s="86"/>
      <c r="L43" s="70"/>
      <c r="M43" s="56"/>
      <c r="N43" s="95"/>
      <c r="O43" s="95"/>
      <c r="P43" s="85"/>
      <c r="Q43" s="85"/>
      <c r="R43" s="85"/>
    </row>
    <row r="44" spans="2:20" ht="15.75">
      <c r="B44" s="96" t="s">
        <v>210</v>
      </c>
      <c r="C44" s="56"/>
      <c r="D44" s="85"/>
      <c r="E44" s="86"/>
      <c r="F44" s="85"/>
      <c r="G44" s="85"/>
      <c r="H44" s="85"/>
      <c r="I44" s="85"/>
      <c r="J44" s="85"/>
      <c r="K44" s="86"/>
      <c r="L44" s="70"/>
      <c r="M44" s="56"/>
      <c r="N44" s="95"/>
      <c r="O44" s="95"/>
      <c r="P44" s="85"/>
      <c r="Q44" s="85"/>
      <c r="R44" s="85"/>
    </row>
    <row r="45" spans="2:20" ht="15.75">
      <c r="B45" s="84">
        <f t="shared" ref="B45:B56" si="12">DATE($J$8,T45,1)</f>
        <v>44562</v>
      </c>
      <c r="C45" s="56"/>
      <c r="D45" s="85">
        <v>0</v>
      </c>
      <c r="E45" s="97"/>
      <c r="F45" s="85">
        <f>D41+F41</f>
        <v>-431258.00000000006</v>
      </c>
      <c r="G45" s="90"/>
      <c r="H45" s="85">
        <f>$H$41+SUM($N$39:$N$41)</f>
        <v>-21949.489088226183</v>
      </c>
      <c r="I45" s="85"/>
      <c r="J45" s="85">
        <f>F45+H45</f>
        <v>-453207.48908822623</v>
      </c>
      <c r="K45" s="68"/>
      <c r="L45" s="87">
        <f t="shared" ref="L45:L56" si="13">$F$102</f>
        <v>2.741666666666667E-3</v>
      </c>
      <c r="M45" s="56"/>
      <c r="N45" s="85">
        <f t="shared" ref="N45:N56" si="14">J45*L45</f>
        <v>-1242.5438659168869</v>
      </c>
      <c r="O45" s="85"/>
      <c r="P45" s="85">
        <f>PMT(L45,12,$R$41)</f>
        <v>38443.713645011674</v>
      </c>
      <c r="Q45" s="85"/>
      <c r="R45" s="85">
        <f>SUM($D$16:D45)+SUM($N$16:N45)+SUM($P$45:P45)</f>
        <v>-416006.31930913148</v>
      </c>
      <c r="T45" s="45">
        <v>1</v>
      </c>
    </row>
    <row r="46" spans="2:20" ht="15.75">
      <c r="B46" s="84">
        <f t="shared" si="12"/>
        <v>44593</v>
      </c>
      <c r="C46" s="56"/>
      <c r="D46" s="85">
        <v>0</v>
      </c>
      <c r="E46" s="68"/>
      <c r="F46" s="85">
        <f>D45+F45</f>
        <v>-431258.00000000006</v>
      </c>
      <c r="G46" s="85"/>
      <c r="H46" s="85">
        <f>$H$41+SUM($N$39:$N$41)</f>
        <v>-21949.489088226183</v>
      </c>
      <c r="I46" s="85"/>
      <c r="J46" s="85">
        <f>R45</f>
        <v>-416006.31930913148</v>
      </c>
      <c r="K46" s="68"/>
      <c r="L46" s="87">
        <f t="shared" si="13"/>
        <v>2.741666666666667E-3</v>
      </c>
      <c r="M46" s="56"/>
      <c r="N46" s="85">
        <f t="shared" si="14"/>
        <v>-1140.5506587725356</v>
      </c>
      <c r="O46" s="85"/>
      <c r="P46" s="85">
        <f t="shared" ref="P46:P56" si="15">PMT(L46,12,$R$41)</f>
        <v>38443.713645011674</v>
      </c>
      <c r="Q46" s="85"/>
      <c r="R46" s="85">
        <f>SUM($D$16:D46)+SUM($N$16:N46)+SUM($P$45:P46)</f>
        <v>-378703.15632289229</v>
      </c>
      <c r="T46" s="45">
        <v>2</v>
      </c>
    </row>
    <row r="47" spans="2:20" ht="15.75">
      <c r="B47" s="84">
        <f t="shared" si="12"/>
        <v>44621</v>
      </c>
      <c r="C47" s="56"/>
      <c r="D47" s="85">
        <v>0</v>
      </c>
      <c r="E47" s="68"/>
      <c r="F47" s="85">
        <f t="shared" ref="F47:F55" si="16">D46+F46</f>
        <v>-431258.00000000006</v>
      </c>
      <c r="G47" s="85"/>
      <c r="H47" s="85">
        <f>$H$41+SUM($N$39:$N$41)</f>
        <v>-21949.489088226183</v>
      </c>
      <c r="I47" s="85"/>
      <c r="J47" s="85">
        <f t="shared" ref="J47:J56" si="17">R46</f>
        <v>-378703.15632289229</v>
      </c>
      <c r="K47" s="68"/>
      <c r="L47" s="87">
        <f t="shared" si="13"/>
        <v>2.741666666666667E-3</v>
      </c>
      <c r="M47" s="56"/>
      <c r="N47" s="85">
        <f t="shared" si="14"/>
        <v>-1038.2778202519298</v>
      </c>
      <c r="O47" s="85"/>
      <c r="P47" s="85">
        <f t="shared" si="15"/>
        <v>38443.713645011674</v>
      </c>
      <c r="Q47" s="85"/>
      <c r="R47" s="85">
        <f>SUM($D$16:D47)+SUM($N$16:N47)+SUM($P$45:P47)</f>
        <v>-341297.72049813258</v>
      </c>
      <c r="T47" s="45">
        <v>3</v>
      </c>
    </row>
    <row r="48" spans="2:20" ht="15.75">
      <c r="B48" s="84">
        <f t="shared" si="12"/>
        <v>44652</v>
      </c>
      <c r="C48" s="56"/>
      <c r="D48" s="85">
        <v>0</v>
      </c>
      <c r="E48" s="68"/>
      <c r="F48" s="85">
        <f t="shared" si="16"/>
        <v>-431258.00000000006</v>
      </c>
      <c r="G48" s="85"/>
      <c r="H48" s="85">
        <f>$H$47+SUM($N$45:$N$47)</f>
        <v>-25370.861433167534</v>
      </c>
      <c r="I48" s="85"/>
      <c r="J48" s="85">
        <f t="shared" si="17"/>
        <v>-341297.72049813258</v>
      </c>
      <c r="K48" s="68"/>
      <c r="L48" s="87">
        <f t="shared" si="13"/>
        <v>2.741666666666667E-3</v>
      </c>
      <c r="M48" s="56"/>
      <c r="N48" s="85">
        <f t="shared" si="14"/>
        <v>-935.72458369904689</v>
      </c>
      <c r="O48" s="85"/>
      <c r="P48" s="85">
        <f t="shared" si="15"/>
        <v>38443.713645011674</v>
      </c>
      <c r="Q48" s="85"/>
      <c r="R48" s="85">
        <f>SUM($D$16:D48)+SUM($N$16:N48)+SUM($P$45:P48)</f>
        <v>-303789.73143681989</v>
      </c>
      <c r="T48" s="45">
        <v>4</v>
      </c>
    </row>
    <row r="49" spans="2:20" ht="15.75">
      <c r="B49" s="84">
        <f t="shared" si="12"/>
        <v>44682</v>
      </c>
      <c r="C49" s="56"/>
      <c r="D49" s="85">
        <v>0</v>
      </c>
      <c r="E49" s="68"/>
      <c r="F49" s="85">
        <f t="shared" si="16"/>
        <v>-431258.00000000006</v>
      </c>
      <c r="G49" s="85"/>
      <c r="H49" s="85">
        <f>$H$47+SUM($N$45:$N$47)</f>
        <v>-25370.861433167534</v>
      </c>
      <c r="I49" s="85"/>
      <c r="J49" s="85">
        <f t="shared" si="17"/>
        <v>-303789.73143681989</v>
      </c>
      <c r="K49" s="68"/>
      <c r="L49" s="87">
        <f t="shared" si="13"/>
        <v>2.741666666666667E-3</v>
      </c>
      <c r="M49" s="56"/>
      <c r="N49" s="85">
        <f t="shared" si="14"/>
        <v>-832.8901803559479</v>
      </c>
      <c r="O49" s="85"/>
      <c r="P49" s="85">
        <f t="shared" si="15"/>
        <v>38443.713645011674</v>
      </c>
      <c r="Q49" s="85"/>
      <c r="R49" s="85">
        <f>SUM($D$16:D49)+SUM($N$16:N49)+SUM($P$45:P49)</f>
        <v>-266178.90797216422</v>
      </c>
      <c r="T49" s="45">
        <v>5</v>
      </c>
    </row>
    <row r="50" spans="2:20" ht="15.75">
      <c r="B50" s="84">
        <f t="shared" si="12"/>
        <v>44713</v>
      </c>
      <c r="C50" s="54"/>
      <c r="D50" s="85">
        <v>0</v>
      </c>
      <c r="E50" s="68"/>
      <c r="F50" s="85">
        <f t="shared" si="16"/>
        <v>-431258.00000000006</v>
      </c>
      <c r="G50" s="85"/>
      <c r="H50" s="85">
        <f>$H$47+SUM($N$45:$N$47)</f>
        <v>-25370.861433167534</v>
      </c>
      <c r="I50" s="85"/>
      <c r="J50" s="85">
        <f t="shared" si="17"/>
        <v>-266178.90797216422</v>
      </c>
      <c r="K50" s="68"/>
      <c r="L50" s="87">
        <f t="shared" si="13"/>
        <v>2.741666666666667E-3</v>
      </c>
      <c r="M50" s="56"/>
      <c r="N50" s="85">
        <f t="shared" si="14"/>
        <v>-729.77383935701698</v>
      </c>
      <c r="O50" s="85"/>
      <c r="P50" s="85">
        <f t="shared" si="15"/>
        <v>38443.713645011674</v>
      </c>
      <c r="Q50" s="85"/>
      <c r="R50" s="85">
        <f>SUM($D$16:D50)+SUM($N$16:N50)+SUM($P$45:P50)</f>
        <v>-228464.96816650956</v>
      </c>
      <c r="T50" s="45">
        <v>6</v>
      </c>
    </row>
    <row r="51" spans="2:20" ht="15.75">
      <c r="B51" s="84">
        <f t="shared" si="12"/>
        <v>44743</v>
      </c>
      <c r="C51" s="56"/>
      <c r="D51" s="85">
        <v>0</v>
      </c>
      <c r="E51" s="68"/>
      <c r="F51" s="85">
        <f t="shared" si="16"/>
        <v>-431258.00000000006</v>
      </c>
      <c r="G51" s="85"/>
      <c r="H51" s="85">
        <f>$H$50+SUM($N$48:$N$50)</f>
        <v>-27869.250036579546</v>
      </c>
      <c r="I51" s="85"/>
      <c r="J51" s="85">
        <f t="shared" si="17"/>
        <v>-228464.96816650956</v>
      </c>
      <c r="K51" s="68"/>
      <c r="L51" s="87">
        <f t="shared" si="13"/>
        <v>2.741666666666667E-3</v>
      </c>
      <c r="M51" s="56"/>
      <c r="N51" s="85">
        <f t="shared" si="14"/>
        <v>-626.37478772318048</v>
      </c>
      <c r="O51" s="85"/>
      <c r="P51" s="85">
        <f t="shared" si="15"/>
        <v>38443.713645011674</v>
      </c>
      <c r="Q51" s="85"/>
      <c r="R51" s="85">
        <f>SUM($D$16:D51)+SUM($N$16:N51)+SUM($P$45:P51)</f>
        <v>-190647.62930922105</v>
      </c>
      <c r="T51" s="45">
        <v>7</v>
      </c>
    </row>
    <row r="52" spans="2:20" ht="15.75">
      <c r="B52" s="84">
        <f t="shared" si="12"/>
        <v>44774</v>
      </c>
      <c r="C52" s="56"/>
      <c r="D52" s="85">
        <v>0</v>
      </c>
      <c r="E52" s="68"/>
      <c r="F52" s="85">
        <f t="shared" si="16"/>
        <v>-431258.00000000006</v>
      </c>
      <c r="G52" s="85"/>
      <c r="H52" s="85">
        <f>$H$50+SUM($N$48:$N$50)</f>
        <v>-27869.250036579546</v>
      </c>
      <c r="I52" s="85"/>
      <c r="J52" s="85">
        <f t="shared" si="17"/>
        <v>-190647.62930922105</v>
      </c>
      <c r="K52" s="68"/>
      <c r="L52" s="87">
        <f t="shared" si="13"/>
        <v>2.741666666666667E-3</v>
      </c>
      <c r="M52" s="56"/>
      <c r="N52" s="85">
        <f t="shared" si="14"/>
        <v>-522.69225035611441</v>
      </c>
      <c r="O52" s="85"/>
      <c r="P52" s="85">
        <f t="shared" si="15"/>
        <v>38443.713645011674</v>
      </c>
      <c r="Q52" s="85"/>
      <c r="R52" s="85">
        <f>SUM($D$16:D52)+SUM($N$16:N52)+SUM($P$45:P52)</f>
        <v>-152726.60791456548</v>
      </c>
      <c r="T52" s="45">
        <v>8</v>
      </c>
    </row>
    <row r="53" spans="2:20" ht="15.75">
      <c r="B53" s="84">
        <f t="shared" si="12"/>
        <v>44805</v>
      </c>
      <c r="C53" s="56"/>
      <c r="D53" s="85">
        <v>0</v>
      </c>
      <c r="E53" s="68"/>
      <c r="F53" s="85">
        <f t="shared" si="16"/>
        <v>-431258.00000000006</v>
      </c>
      <c r="G53" s="85"/>
      <c r="H53" s="85">
        <f>$H$50+SUM($N$48:$N$50)</f>
        <v>-27869.250036579546</v>
      </c>
      <c r="I53" s="85"/>
      <c r="J53" s="85">
        <f t="shared" si="17"/>
        <v>-152726.60791456548</v>
      </c>
      <c r="K53" s="68"/>
      <c r="L53" s="87">
        <f t="shared" si="13"/>
        <v>2.741666666666667E-3</v>
      </c>
      <c r="M53" s="56"/>
      <c r="N53" s="85">
        <f t="shared" si="14"/>
        <v>-418.72545003243374</v>
      </c>
      <c r="O53" s="85"/>
      <c r="P53" s="85">
        <f t="shared" si="15"/>
        <v>38443.713645011674</v>
      </c>
      <c r="Q53" s="85"/>
      <c r="R53" s="85">
        <f>SUM($D$16:D53)+SUM($N$16:N53)+SUM($P$45:P53)</f>
        <v>-114701.61971958628</v>
      </c>
      <c r="T53" s="45">
        <v>9</v>
      </c>
    </row>
    <row r="54" spans="2:20" ht="15.75">
      <c r="B54" s="84">
        <f t="shared" si="12"/>
        <v>44835</v>
      </c>
      <c r="C54" s="56"/>
      <c r="D54" s="85">
        <v>0</v>
      </c>
      <c r="E54" s="68"/>
      <c r="F54" s="85">
        <f t="shared" si="16"/>
        <v>-431258.00000000006</v>
      </c>
      <c r="G54" s="85"/>
      <c r="H54" s="85">
        <f>$H$53+SUM($N$51:$N$53)</f>
        <v>-29437.042524691275</v>
      </c>
      <c r="I54" s="85"/>
      <c r="J54" s="85">
        <f t="shared" si="17"/>
        <v>-114701.61971958628</v>
      </c>
      <c r="K54" s="68"/>
      <c r="L54" s="87">
        <f t="shared" si="13"/>
        <v>2.741666666666667E-3</v>
      </c>
      <c r="M54" s="56"/>
      <c r="N54" s="85">
        <f t="shared" si="14"/>
        <v>-314.47360739786575</v>
      </c>
      <c r="O54" s="85"/>
      <c r="P54" s="85">
        <f t="shared" si="15"/>
        <v>38443.713645011674</v>
      </c>
      <c r="Q54" s="85"/>
      <c r="R54" s="85">
        <f>SUM($D$16:D54)+SUM($N$16:N54)+SUM($P$45:P54)</f>
        <v>-76572.379681972496</v>
      </c>
      <c r="T54" s="45">
        <v>10</v>
      </c>
    </row>
    <row r="55" spans="2:20" ht="15.75">
      <c r="B55" s="84">
        <f t="shared" si="12"/>
        <v>44866</v>
      </c>
      <c r="C55" s="56"/>
      <c r="D55" s="85">
        <v>0</v>
      </c>
      <c r="E55" s="68"/>
      <c r="F55" s="85">
        <f t="shared" si="16"/>
        <v>-431258.00000000006</v>
      </c>
      <c r="G55" s="85"/>
      <c r="H55" s="85">
        <f>$H$53+SUM($N$51:$N$53)</f>
        <v>-29437.042524691275</v>
      </c>
      <c r="I55" s="85"/>
      <c r="J55" s="85">
        <f t="shared" si="17"/>
        <v>-76572.379681972496</v>
      </c>
      <c r="K55" s="68"/>
      <c r="L55" s="87">
        <f t="shared" si="13"/>
        <v>2.741666666666667E-3</v>
      </c>
      <c r="M55" s="56"/>
      <c r="N55" s="85">
        <f t="shared" si="14"/>
        <v>-209.93594096140794</v>
      </c>
      <c r="O55" s="85"/>
      <c r="P55" s="85">
        <f t="shared" si="15"/>
        <v>38443.713645011674</v>
      </c>
      <c r="Q55" s="85"/>
      <c r="R55" s="85">
        <f>SUM($D$16:D55)+SUM($N$16:N55)+SUM($P$45:P55)</f>
        <v>-38338.601977922255</v>
      </c>
      <c r="S55" s="98"/>
      <c r="T55" s="45">
        <v>11</v>
      </c>
    </row>
    <row r="56" spans="2:20" ht="16.5" thickBot="1">
      <c r="B56" s="99">
        <f t="shared" si="12"/>
        <v>44896</v>
      </c>
      <c r="C56" s="100"/>
      <c r="D56" s="101">
        <v>0</v>
      </c>
      <c r="E56" s="71"/>
      <c r="F56" s="101">
        <f>D55+F55</f>
        <v>-431258.00000000006</v>
      </c>
      <c r="G56" s="101"/>
      <c r="H56" s="101">
        <f>$H$53+SUM($N$51:$N$53)</f>
        <v>-29437.042524691275</v>
      </c>
      <c r="I56" s="101"/>
      <c r="J56" s="101">
        <f t="shared" si="17"/>
        <v>-38338.601977922255</v>
      </c>
      <c r="K56" s="71"/>
      <c r="L56" s="102">
        <f t="shared" si="13"/>
        <v>2.741666666666667E-3</v>
      </c>
      <c r="M56" s="100"/>
      <c r="N56" s="101">
        <f t="shared" si="14"/>
        <v>-105.11166708947019</v>
      </c>
      <c r="O56" s="101"/>
      <c r="P56" s="101">
        <f t="shared" si="15"/>
        <v>38443.713645011674</v>
      </c>
      <c r="Q56" s="101"/>
      <c r="R56" s="101">
        <f>SUM($D$16:D56)+SUM($N$16:N56)+SUM($P$45:P56)</f>
        <v>0</v>
      </c>
      <c r="T56" s="45">
        <v>12</v>
      </c>
    </row>
    <row r="57" spans="2:20" ht="15.75">
      <c r="B57" s="56"/>
      <c r="C57" s="56"/>
      <c r="D57" s="68"/>
      <c r="E57" s="68"/>
      <c r="F57" s="68"/>
      <c r="G57" s="68"/>
      <c r="H57" s="68"/>
      <c r="I57" s="68"/>
      <c r="J57" s="68"/>
      <c r="K57" s="68"/>
      <c r="L57" s="56"/>
      <c r="M57" s="56"/>
      <c r="N57" s="85"/>
      <c r="O57" s="85"/>
      <c r="P57" s="85"/>
      <c r="Q57" s="85"/>
      <c r="R57" s="85"/>
    </row>
    <row r="58" spans="2:20" ht="15"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91"/>
      <c r="O58" s="91"/>
      <c r="P58" s="91"/>
      <c r="Q58" s="91"/>
      <c r="R58" s="91"/>
    </row>
    <row r="59" spans="2:20" ht="15.75">
      <c r="B59" s="103" t="s">
        <v>211</v>
      </c>
      <c r="C59" s="104"/>
      <c r="D59" s="104"/>
      <c r="E59" s="104"/>
      <c r="F59" s="104"/>
      <c r="G59" s="104"/>
      <c r="H59" s="104"/>
      <c r="I59" s="104"/>
      <c r="J59" s="104"/>
      <c r="K59" s="104"/>
      <c r="L59" s="104"/>
      <c r="M59" s="104"/>
      <c r="N59" s="105"/>
      <c r="O59" s="105"/>
      <c r="P59" s="106">
        <f>(SUM(P45:P56)*-1)</f>
        <v>-461324.56374014</v>
      </c>
      <c r="Q59" s="91"/>
      <c r="R59" s="91"/>
    </row>
    <row r="60" spans="2:20" ht="15.75">
      <c r="B60" s="51" t="s">
        <v>212</v>
      </c>
      <c r="C60" s="107"/>
      <c r="D60" s="107"/>
      <c r="E60" s="107"/>
      <c r="F60" s="107"/>
      <c r="G60" s="107"/>
      <c r="H60" s="107"/>
      <c r="I60" s="107"/>
      <c r="J60" s="107"/>
      <c r="K60" s="107"/>
      <c r="L60" s="107"/>
      <c r="M60" s="107"/>
      <c r="N60" s="108"/>
      <c r="O60" s="108"/>
      <c r="P60" s="89">
        <f>+F8</f>
        <v>-431258</v>
      </c>
      <c r="Q60" s="91"/>
      <c r="R60" s="91"/>
    </row>
    <row r="61" spans="2:20" ht="15.75">
      <c r="B61" s="109" t="s">
        <v>213</v>
      </c>
      <c r="C61" s="110"/>
      <c r="D61" s="110"/>
      <c r="E61" s="110"/>
      <c r="F61" s="110"/>
      <c r="G61" s="110"/>
      <c r="H61" s="110"/>
      <c r="I61" s="110"/>
      <c r="J61" s="110"/>
      <c r="K61" s="110"/>
      <c r="L61" s="110"/>
      <c r="M61" s="110"/>
      <c r="N61" s="111"/>
      <c r="O61" s="111"/>
      <c r="P61" s="112">
        <f>+(P59-P60)</f>
        <v>-30066.563740140002</v>
      </c>
      <c r="Q61" s="91"/>
      <c r="R61" s="91"/>
    </row>
    <row r="62" spans="2:20" ht="15.75">
      <c r="B62" s="51"/>
      <c r="C62" s="107"/>
      <c r="D62" s="107"/>
      <c r="E62" s="107"/>
      <c r="F62" s="107"/>
      <c r="G62" s="107"/>
      <c r="H62" s="107"/>
      <c r="I62" s="107"/>
      <c r="J62" s="107"/>
      <c r="K62" s="107"/>
      <c r="L62" s="107"/>
      <c r="M62" s="107"/>
      <c r="N62" s="108"/>
      <c r="O62" s="108"/>
      <c r="P62" s="89"/>
      <c r="Q62" s="91"/>
      <c r="R62" s="91"/>
    </row>
    <row r="63" spans="2:20">
      <c r="B63" s="113"/>
      <c r="C63" s="113"/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113"/>
      <c r="O63" s="113"/>
      <c r="P63" s="113"/>
      <c r="Q63" s="113"/>
      <c r="R63" s="113"/>
    </row>
    <row r="64" spans="2:20" ht="33" customHeight="1">
      <c r="B64" s="162" t="s">
        <v>214</v>
      </c>
      <c r="C64" s="162"/>
      <c r="D64" s="162"/>
      <c r="E64" s="162"/>
      <c r="F64" s="162"/>
      <c r="G64" s="162"/>
      <c r="H64" s="162"/>
      <c r="I64" s="162"/>
      <c r="J64" s="162"/>
      <c r="K64" s="162"/>
      <c r="L64" s="162"/>
      <c r="M64" s="162"/>
      <c r="N64" s="162"/>
      <c r="O64" s="162"/>
      <c r="P64" s="162"/>
      <c r="Q64" s="113"/>
      <c r="R64" s="113"/>
    </row>
    <row r="65" spans="2:18">
      <c r="B65" s="113"/>
      <c r="C65" s="113"/>
      <c r="D65" s="113"/>
      <c r="E65" s="113"/>
      <c r="F65" s="113"/>
      <c r="G65" s="113"/>
      <c r="H65" s="113"/>
      <c r="I65" s="113"/>
      <c r="J65" s="113"/>
      <c r="K65" s="113"/>
      <c r="L65" s="113"/>
      <c r="M65" s="113"/>
      <c r="N65" s="113"/>
      <c r="O65" s="113"/>
      <c r="P65" s="113"/>
      <c r="Q65" s="113"/>
      <c r="R65" s="113"/>
    </row>
    <row r="66" spans="2:18" ht="15.75" customHeight="1">
      <c r="B66" s="163" t="s">
        <v>215</v>
      </c>
      <c r="C66" s="163"/>
      <c r="D66" s="163"/>
      <c r="E66" s="163"/>
      <c r="F66" s="163"/>
      <c r="G66" s="163"/>
      <c r="H66" s="163"/>
      <c r="I66" s="163"/>
      <c r="J66" s="163"/>
      <c r="K66" s="163"/>
      <c r="L66" s="163"/>
      <c r="M66" s="163"/>
      <c r="N66" s="163"/>
      <c r="O66" s="163"/>
      <c r="P66" s="163"/>
      <c r="Q66" s="114"/>
      <c r="R66" s="114"/>
    </row>
    <row r="67" spans="2:18" ht="12.75" customHeight="1">
      <c r="B67" s="163"/>
      <c r="C67" s="163"/>
      <c r="D67" s="163"/>
      <c r="E67" s="163"/>
      <c r="F67" s="163"/>
      <c r="G67" s="163"/>
      <c r="H67" s="163"/>
      <c r="I67" s="163"/>
      <c r="J67" s="163"/>
      <c r="K67" s="163"/>
      <c r="L67" s="163"/>
      <c r="M67" s="163"/>
      <c r="N67" s="163"/>
      <c r="O67" s="163"/>
      <c r="P67" s="163"/>
      <c r="Q67" s="113"/>
      <c r="R67" s="113"/>
    </row>
    <row r="68" spans="2:18" ht="24.75" customHeight="1">
      <c r="B68" s="163"/>
      <c r="C68" s="163"/>
      <c r="D68" s="163"/>
      <c r="E68" s="163"/>
      <c r="F68" s="163"/>
      <c r="G68" s="163"/>
      <c r="H68" s="163"/>
      <c r="I68" s="163"/>
      <c r="J68" s="163"/>
      <c r="K68" s="163"/>
      <c r="L68" s="163"/>
      <c r="M68" s="163"/>
      <c r="N68" s="163"/>
      <c r="O68" s="163"/>
      <c r="P68" s="163"/>
      <c r="Q68" s="115"/>
      <c r="R68" s="115"/>
    </row>
    <row r="70" spans="2:18" ht="22.5" customHeight="1">
      <c r="B70" s="162" t="s">
        <v>216</v>
      </c>
      <c r="C70" s="162"/>
      <c r="D70" s="162"/>
      <c r="E70" s="162"/>
      <c r="F70" s="162"/>
      <c r="G70" s="162"/>
      <c r="H70" s="162"/>
      <c r="I70" s="162"/>
      <c r="J70" s="162"/>
      <c r="K70" s="162"/>
      <c r="L70" s="162"/>
      <c r="M70" s="162"/>
      <c r="N70" s="162"/>
      <c r="O70" s="162"/>
      <c r="P70" s="162"/>
    </row>
    <row r="72" spans="2:18" ht="15.75">
      <c r="B72" s="80"/>
    </row>
    <row r="73" spans="2:18" s="116" customFormat="1" ht="15.75" customHeight="1">
      <c r="B73" s="157" t="s">
        <v>217</v>
      </c>
      <c r="C73" s="157"/>
      <c r="D73" s="157"/>
      <c r="E73" s="157"/>
      <c r="F73" s="157"/>
      <c r="G73" s="157"/>
      <c r="H73" s="157"/>
      <c r="I73" s="157"/>
      <c r="J73" s="157"/>
    </row>
    <row r="74" spans="2:18" s="116" customFormat="1" ht="15.75">
      <c r="B74" s="117"/>
      <c r="C74" s="117"/>
      <c r="D74" s="117"/>
      <c r="E74" s="117"/>
      <c r="F74" s="117"/>
      <c r="G74" s="117"/>
      <c r="H74" s="118"/>
    </row>
    <row r="75" spans="2:18" s="116" customFormat="1" ht="15.75">
      <c r="B75" s="158" t="s">
        <v>218</v>
      </c>
      <c r="C75" s="158"/>
      <c r="D75" s="158"/>
      <c r="E75" s="119"/>
      <c r="F75" s="119"/>
      <c r="G75" s="117"/>
      <c r="H75" s="117"/>
    </row>
    <row r="76" spans="2:18" s="116" customFormat="1" ht="15.75">
      <c r="B76" s="120">
        <v>1</v>
      </c>
      <c r="C76" s="119"/>
      <c r="D76" s="121">
        <f t="shared" ref="D76:D87" si="18">B16</f>
        <v>43831</v>
      </c>
      <c r="E76" s="119"/>
      <c r="F76" s="122">
        <v>4.1999999999999997E-3</v>
      </c>
      <c r="G76" s="123"/>
      <c r="H76" s="123"/>
    </row>
    <row r="77" spans="2:18" s="116" customFormat="1" ht="15.75">
      <c r="B77" s="120">
        <v>2</v>
      </c>
      <c r="C77" s="119"/>
      <c r="D77" s="121">
        <f t="shared" si="18"/>
        <v>43862</v>
      </c>
      <c r="E77" s="119"/>
      <c r="F77" s="122">
        <v>3.8999999999999998E-3</v>
      </c>
      <c r="G77" s="123"/>
      <c r="H77" s="123"/>
    </row>
    <row r="78" spans="2:18" s="116" customFormat="1" ht="15.75">
      <c r="B78" s="120">
        <v>3</v>
      </c>
      <c r="C78" s="119"/>
      <c r="D78" s="121">
        <f t="shared" si="18"/>
        <v>43891</v>
      </c>
      <c r="E78" s="119"/>
      <c r="F78" s="122">
        <v>4.1999999999999997E-3</v>
      </c>
      <c r="G78" s="123"/>
      <c r="H78" s="123"/>
    </row>
    <row r="79" spans="2:18" s="116" customFormat="1" ht="15.75">
      <c r="B79" s="120">
        <v>4</v>
      </c>
      <c r="C79" s="119"/>
      <c r="D79" s="121">
        <f t="shared" si="18"/>
        <v>43922</v>
      </c>
      <c r="E79" s="119"/>
      <c r="F79" s="122">
        <v>3.8999999999999998E-3</v>
      </c>
      <c r="G79" s="123"/>
      <c r="H79" s="123"/>
    </row>
    <row r="80" spans="2:18" s="116" customFormat="1" ht="15.75">
      <c r="B80" s="120">
        <v>5</v>
      </c>
      <c r="C80" s="119"/>
      <c r="D80" s="121">
        <f t="shared" si="18"/>
        <v>43952</v>
      </c>
      <c r="E80" s="119"/>
      <c r="F80" s="122">
        <v>4.0000000000000001E-3</v>
      </c>
      <c r="G80" s="124"/>
      <c r="H80" s="123"/>
    </row>
    <row r="81" spans="2:8" s="116" customFormat="1" ht="15.75">
      <c r="B81" s="120">
        <v>6</v>
      </c>
      <c r="C81" s="119"/>
      <c r="D81" s="121">
        <f t="shared" si="18"/>
        <v>43983</v>
      </c>
      <c r="E81" s="119"/>
      <c r="F81" s="122">
        <v>3.8999999999999998E-3</v>
      </c>
      <c r="G81" s="123"/>
      <c r="H81" s="123"/>
    </row>
    <row r="82" spans="2:8" s="116" customFormat="1" ht="15.75">
      <c r="B82" s="120">
        <v>7</v>
      </c>
      <c r="C82" s="119"/>
      <c r="D82" s="121">
        <f t="shared" si="18"/>
        <v>44013</v>
      </c>
      <c r="E82" s="119"/>
      <c r="F82" s="122">
        <v>2.8999999999999998E-3</v>
      </c>
      <c r="G82" s="123"/>
      <c r="H82" s="123"/>
    </row>
    <row r="83" spans="2:8" s="116" customFormat="1" ht="15.75">
      <c r="B83" s="120">
        <v>8</v>
      </c>
      <c r="C83" s="119"/>
      <c r="D83" s="121">
        <f t="shared" si="18"/>
        <v>44044</v>
      </c>
      <c r="E83" s="119"/>
      <c r="F83" s="122">
        <v>2.8999999999999998E-3</v>
      </c>
      <c r="G83" s="123"/>
      <c r="H83" s="123"/>
    </row>
    <row r="84" spans="2:8" s="116" customFormat="1" ht="15.75">
      <c r="B84" s="120">
        <v>9</v>
      </c>
      <c r="C84" s="119"/>
      <c r="D84" s="121">
        <f t="shared" si="18"/>
        <v>44075</v>
      </c>
      <c r="E84" s="119"/>
      <c r="F84" s="122">
        <v>2.8E-3</v>
      </c>
      <c r="G84" s="123"/>
      <c r="H84" s="123"/>
    </row>
    <row r="85" spans="2:8" s="116" customFormat="1" ht="15.75">
      <c r="B85" s="120">
        <v>10</v>
      </c>
      <c r="C85" s="119"/>
      <c r="D85" s="121">
        <f t="shared" si="18"/>
        <v>44105</v>
      </c>
      <c r="E85" s="119"/>
      <c r="F85" s="122">
        <v>2.8E-3</v>
      </c>
      <c r="G85" s="123"/>
      <c r="H85" s="123"/>
    </row>
    <row r="86" spans="2:8" s="116" customFormat="1" ht="15.75">
      <c r="B86" s="120">
        <v>11</v>
      </c>
      <c r="C86" s="119"/>
      <c r="D86" s="121">
        <f t="shared" si="18"/>
        <v>44136</v>
      </c>
      <c r="E86" s="119"/>
      <c r="F86" s="122">
        <v>2.7000000000000001E-3</v>
      </c>
      <c r="G86" s="124"/>
      <c r="H86" s="123"/>
    </row>
    <row r="87" spans="2:8" s="116" customFormat="1" ht="15.75">
      <c r="B87" s="120">
        <v>12</v>
      </c>
      <c r="C87" s="119"/>
      <c r="D87" s="121">
        <f t="shared" si="18"/>
        <v>44166</v>
      </c>
      <c r="E87" s="119"/>
      <c r="F87" s="122">
        <v>2.8E-3</v>
      </c>
      <c r="G87" s="123"/>
      <c r="H87" s="123"/>
    </row>
    <row r="88" spans="2:8" s="116" customFormat="1" ht="15.75">
      <c r="B88" s="120">
        <f>+B87+1</f>
        <v>13</v>
      </c>
      <c r="C88" s="119"/>
      <c r="D88" s="121">
        <f t="shared" ref="D88:D99" si="19">B30</f>
        <v>44197</v>
      </c>
      <c r="E88" s="119"/>
      <c r="F88" s="122">
        <v>2.8E-3</v>
      </c>
      <c r="G88" s="123"/>
      <c r="H88" s="123"/>
    </row>
    <row r="89" spans="2:8" s="116" customFormat="1" ht="15.75">
      <c r="B89" s="120">
        <f t="shared" ref="B89:B99" si="20">+B88+1</f>
        <v>14</v>
      </c>
      <c r="C89" s="119"/>
      <c r="D89" s="121">
        <f t="shared" si="19"/>
        <v>44228</v>
      </c>
      <c r="E89" s="119"/>
      <c r="F89" s="122">
        <v>2.5000000000000001E-3</v>
      </c>
      <c r="G89" s="123"/>
      <c r="H89" s="123"/>
    </row>
    <row r="90" spans="2:8" s="116" customFormat="1" ht="15.75">
      <c r="B90" s="120">
        <f t="shared" si="20"/>
        <v>15</v>
      </c>
      <c r="C90" s="119"/>
      <c r="D90" s="121">
        <f t="shared" si="19"/>
        <v>44256</v>
      </c>
      <c r="E90" s="119"/>
      <c r="F90" s="122">
        <v>2.8E-3</v>
      </c>
      <c r="G90" s="123"/>
      <c r="H90" s="123"/>
    </row>
    <row r="91" spans="2:8" s="116" customFormat="1" ht="15.75">
      <c r="B91" s="120">
        <f t="shared" si="20"/>
        <v>16</v>
      </c>
      <c r="C91" s="119"/>
      <c r="D91" s="121">
        <f t="shared" si="19"/>
        <v>44287</v>
      </c>
      <c r="E91" s="119"/>
      <c r="F91" s="122">
        <v>2.7000000000000001E-3</v>
      </c>
      <c r="G91" s="123"/>
      <c r="H91" s="123"/>
    </row>
    <row r="92" spans="2:8" s="116" customFormat="1" ht="15.75">
      <c r="B92" s="120">
        <f t="shared" si="20"/>
        <v>17</v>
      </c>
      <c r="C92" s="119"/>
      <c r="D92" s="121">
        <f t="shared" si="19"/>
        <v>44317</v>
      </c>
      <c r="E92" s="119"/>
      <c r="F92" s="122">
        <v>2.8E-3</v>
      </c>
      <c r="G92" s="123"/>
      <c r="H92" s="123"/>
    </row>
    <row r="93" spans="2:8" s="116" customFormat="1" ht="15.75">
      <c r="B93" s="120">
        <f t="shared" si="20"/>
        <v>18</v>
      </c>
      <c r="C93" s="119"/>
      <c r="D93" s="121">
        <f t="shared" si="19"/>
        <v>44348</v>
      </c>
      <c r="E93" s="119"/>
      <c r="F93" s="122">
        <v>2.7000000000000001E-3</v>
      </c>
      <c r="G93" s="123"/>
      <c r="H93" s="123"/>
    </row>
    <row r="94" spans="2:8" s="116" customFormat="1" ht="15.75">
      <c r="B94" s="120">
        <f t="shared" si="20"/>
        <v>19</v>
      </c>
      <c r="C94" s="119"/>
      <c r="D94" s="121">
        <f t="shared" si="19"/>
        <v>44378</v>
      </c>
      <c r="E94" s="119"/>
      <c r="F94" s="122">
        <v>2.8E-3</v>
      </c>
      <c r="G94" s="123"/>
      <c r="H94" s="123"/>
    </row>
    <row r="95" spans="2:8" s="116" customFormat="1" ht="15.75">
      <c r="B95" s="120">
        <f t="shared" si="20"/>
        <v>20</v>
      </c>
      <c r="C95" s="119"/>
      <c r="D95" s="121">
        <f t="shared" si="19"/>
        <v>44409</v>
      </c>
      <c r="E95" s="119"/>
      <c r="F95" s="122">
        <v>2.8E-3</v>
      </c>
      <c r="G95" s="123"/>
      <c r="H95" s="123"/>
    </row>
    <row r="96" spans="2:8" s="116" customFormat="1" ht="15.75">
      <c r="B96" s="120">
        <f t="shared" si="20"/>
        <v>21</v>
      </c>
      <c r="C96" s="119"/>
      <c r="D96" s="121">
        <f t="shared" si="19"/>
        <v>44440</v>
      </c>
      <c r="E96" s="119"/>
      <c r="F96" s="122">
        <v>2.7000000000000001E-3</v>
      </c>
      <c r="G96" s="123"/>
      <c r="H96" s="123"/>
    </row>
    <row r="97" spans="2:8" s="116" customFormat="1" ht="15.75">
      <c r="B97" s="120">
        <f t="shared" si="20"/>
        <v>22</v>
      </c>
      <c r="C97" s="119"/>
      <c r="D97" s="121">
        <f t="shared" si="19"/>
        <v>44470</v>
      </c>
      <c r="E97" s="119"/>
      <c r="F97" s="122">
        <v>2.8E-3</v>
      </c>
      <c r="G97" s="123"/>
      <c r="H97" s="123"/>
    </row>
    <row r="98" spans="2:8" s="116" customFormat="1" ht="15.75">
      <c r="B98" s="120">
        <f t="shared" si="20"/>
        <v>23</v>
      </c>
      <c r="C98" s="119"/>
      <c r="D98" s="121">
        <f t="shared" si="19"/>
        <v>44501</v>
      </c>
      <c r="E98" s="119"/>
      <c r="F98" s="122">
        <v>2.7000000000000001E-3</v>
      </c>
      <c r="G98" s="123"/>
      <c r="H98" s="123"/>
    </row>
    <row r="99" spans="2:8" s="116" customFormat="1" ht="15.75">
      <c r="B99" s="120">
        <f t="shared" si="20"/>
        <v>24</v>
      </c>
      <c r="C99" s="119"/>
      <c r="D99" s="121">
        <f t="shared" si="19"/>
        <v>44531</v>
      </c>
      <c r="E99" s="119"/>
      <c r="F99" s="122">
        <v>2.8E-3</v>
      </c>
      <c r="G99" s="123"/>
      <c r="H99" s="123"/>
    </row>
    <row r="100" spans="2:8" s="116" customFormat="1" ht="15.75">
      <c r="B100" s="125"/>
      <c r="C100" s="117"/>
      <c r="D100" s="126"/>
      <c r="E100" s="127"/>
      <c r="F100" s="127"/>
      <c r="G100" s="123"/>
      <c r="H100" s="123"/>
    </row>
    <row r="101" spans="2:8" s="116" customFormat="1" ht="15.75">
      <c r="B101" s="125"/>
      <c r="C101" s="128"/>
      <c r="D101" s="126"/>
      <c r="E101" s="127"/>
      <c r="F101" s="127"/>
      <c r="G101" s="117"/>
      <c r="H101" s="117"/>
    </row>
    <row r="102" spans="2:8" s="116" customFormat="1" ht="15.75">
      <c r="B102" s="120">
        <f>B99+1</f>
        <v>25</v>
      </c>
      <c r="C102" s="129" t="str">
        <f>"Average Monthly Rate - Lines "&amp;B88&amp;"- "&amp;B99</f>
        <v>Average Monthly Rate - Lines 13- 24</v>
      </c>
      <c r="D102" s="130"/>
      <c r="E102" s="131"/>
      <c r="F102" s="132">
        <f>IF(ISERROR(+AVERAGE(F88:F99)),0,AVERAGE(F88:F99))</f>
        <v>2.741666666666667E-3</v>
      </c>
      <c r="G102" s="119"/>
      <c r="H102" s="119"/>
    </row>
    <row r="103" spans="2:8" s="116" customFormat="1" ht="15.75">
      <c r="B103" s="119"/>
      <c r="C103" s="119"/>
      <c r="D103" s="119"/>
      <c r="E103" s="119"/>
      <c r="F103" s="133"/>
      <c r="G103" s="119"/>
      <c r="H103" s="119"/>
    </row>
    <row r="104" spans="2:8" s="116" customFormat="1" ht="34.5" customHeight="1">
      <c r="B104" s="159" t="s">
        <v>219</v>
      </c>
      <c r="C104" s="159"/>
      <c r="D104" s="159"/>
      <c r="E104" s="159"/>
      <c r="F104" s="159"/>
      <c r="G104" s="159"/>
      <c r="H104" s="159"/>
    </row>
  </sheetData>
  <mergeCells count="9">
    <mergeCell ref="B73:J73"/>
    <mergeCell ref="B75:D75"/>
    <mergeCell ref="B104:H104"/>
    <mergeCell ref="B1:R1"/>
    <mergeCell ref="B2:R2"/>
    <mergeCell ref="B3:R3"/>
    <mergeCell ref="B64:P64"/>
    <mergeCell ref="B66:P68"/>
    <mergeCell ref="B70:P70"/>
  </mergeCells>
  <pageMargins left="0.7" right="0.7" top="0.75" bottom="0.75" header="0.3" footer="0.3"/>
  <pageSetup scale="47" fitToHeight="0" orientation="portrait" r:id="rId1"/>
  <headerFooter>
    <oddHeader>&amp;RAEP - SPP Formula Rate
TCOS - WS N
Page: &amp;P of &amp;N</oddHeader>
  </headerFooter>
  <rowBreaks count="1" manualBreakCount="1">
    <brk id="72" max="16383" man="1"/>
  </rowBreaks>
  <ignoredErrors>
    <ignoredError sqref="F10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NITS ATRR</vt:lpstr>
      <vt:lpstr>TECS</vt:lpstr>
      <vt:lpstr>Prior Period Adjs</vt:lpstr>
      <vt:lpstr>Prior Period Int</vt:lpstr>
      <vt:lpstr>'NITS ATRR'!Print_Area</vt:lpstr>
    </vt:vector>
  </TitlesOfParts>
  <Company>PSEG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Nagurney Jr, John H.</dc:creator>
  <cp:lastModifiedBy>Nagurney Jr, John H.</cp:lastModifiedBy>
  <cp:lastPrinted>2022-06-10T03:06:29Z</cp:lastPrinted>
  <dcterms:created xsi:type="dcterms:W3CDTF">2022-03-10T21:11:45Z</dcterms:created>
  <dcterms:modified xsi:type="dcterms:W3CDTF">2022-06-15T01:41:16Z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{3800C88F-F21D-479C-9650-F0E695EE87F2}</vt:lpwstr>
  </property>
</Properties>
</file>